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50"/>
  </bookViews>
  <sheets>
    <sheet name="附表7 省督" sheetId="7" r:id="rId1"/>
  </sheets>
  <definedNames>
    <definedName name="_xlnm._FilterDatabase" localSheetId="0" hidden="1">'附表7 省督'!$A$4:$AB$497</definedName>
    <definedName name="_xlnm.Print_Titles" localSheetId="0">'附表7 省督'!$3:$4</definedName>
  </definedNames>
  <calcPr calcId="144525"/>
</workbook>
</file>

<file path=xl/sharedStrings.xml><?xml version="1.0" encoding="utf-8"?>
<sst xmlns="http://schemas.openxmlformats.org/spreadsheetml/2006/main" count="1217">
  <si>
    <t>四川省环境保护督察发现问题整改情况调度表</t>
  </si>
  <si>
    <t>填报单位（公章）：达州市落实中央环境保护督察反馈意见整改工作领导小组办公室                          填报时间：2020年1月3日</t>
  </si>
  <si>
    <t>序号</t>
  </si>
  <si>
    <t>市（州）</t>
  </si>
  <si>
    <t>县（市、区）</t>
  </si>
  <si>
    <t>问题来源</t>
  </si>
  <si>
    <t>问题对象</t>
  </si>
  <si>
    <t>问题描述</t>
  </si>
  <si>
    <t>问题分类</t>
  </si>
  <si>
    <t>整改时限</t>
  </si>
  <si>
    <t>整改阶段</t>
  </si>
  <si>
    <t>整改进度描述</t>
  </si>
  <si>
    <t>备注</t>
  </si>
  <si>
    <t>文件要求单位</t>
  </si>
  <si>
    <t>承办单位</t>
  </si>
  <si>
    <t>承办科室</t>
  </si>
  <si>
    <t>反馈
意见</t>
  </si>
  <si>
    <t>现场
点位</t>
  </si>
  <si>
    <t>专函</t>
  </si>
  <si>
    <t>信访
投诉</t>
  </si>
  <si>
    <t>问题数</t>
  </si>
  <si>
    <t>完成数</t>
  </si>
  <si>
    <t>未完成数</t>
  </si>
  <si>
    <t>达州市</t>
  </si>
  <si>
    <t>市本级</t>
  </si>
  <si>
    <t>√</t>
  </si>
  <si>
    <t>四川省达州钢铁集团有限责任公司</t>
  </si>
  <si>
    <t>灾后重建项目未取得竣工环保验收手续，2号烧结发生重大变更未重新报批环评手续，3号高炉、120t转炉无环评手续。</t>
  </si>
  <si>
    <t>其他</t>
  </si>
  <si>
    <t>2020年及以后</t>
  </si>
  <si>
    <t>已完成整改</t>
  </si>
  <si>
    <t>1、灾后重建项目验收：达钢集团于2018年8月28日召开自主验收会，并进行了网上公示。
2、2号烧结机主体、点火炉、管道等主要设施设备已拆除，不具备复产条件。3号高炉已于2017年拆除完毕。120吨转炉已纳入临时备案管理。</t>
  </si>
  <si>
    <t xml:space="preserve">
</t>
  </si>
  <si>
    <t>市环保局</t>
  </si>
  <si>
    <t>环评科</t>
  </si>
  <si>
    <r>
      <rPr>
        <sz val="11"/>
        <color theme="1"/>
        <rFont val="Calibri"/>
        <charset val="134"/>
      </rPr>
      <t>2017</t>
    </r>
    <r>
      <rPr>
        <sz val="11"/>
        <color theme="1"/>
        <rFont val="宋体"/>
        <charset val="134"/>
      </rPr>
      <t>年</t>
    </r>
    <r>
      <rPr>
        <sz val="11"/>
        <color theme="1"/>
        <rFont val="Calibri"/>
        <charset val="134"/>
      </rPr>
      <t>06</t>
    </r>
    <r>
      <rPr>
        <sz val="11"/>
        <color theme="1"/>
        <rFont val="宋体"/>
        <charset val="134"/>
      </rPr>
      <t>月</t>
    </r>
    <r>
      <rPr>
        <sz val="11"/>
        <color theme="1"/>
        <rFont val="Calibri"/>
        <charset val="134"/>
      </rPr>
      <t>30</t>
    </r>
    <r>
      <rPr>
        <sz val="11"/>
        <color theme="1"/>
        <rFont val="宋体"/>
        <charset val="134"/>
      </rPr>
      <t>日之前</t>
    </r>
  </si>
  <si>
    <t>2016年11月13日9时许，5号高炉出现冒黄烟。</t>
  </si>
  <si>
    <t>污染源-工业企业</t>
  </si>
  <si>
    <t>2017年06月30日之前</t>
  </si>
  <si>
    <t>1.对达钢5号高炉冒黄烟进行了立案查处，下达责令改正违法行为决定书（达市环法改字〔2016〕27号），处罚款12万元，罚款已缴纳；2.达钢集团内部安装了视频监控；3.达钢集团对5号高炉东西出铁口增大了集尘罩面积，出铁沟和渣沟加盖。</t>
  </si>
  <si>
    <t>出铁口开口异常时，偶尔有黄烟产生。</t>
  </si>
  <si>
    <r>
      <rPr>
        <sz val="11"/>
        <color theme="1"/>
        <rFont val="Calibri"/>
        <charset val="134"/>
      </rPr>
      <t>2017</t>
    </r>
    <r>
      <rPr>
        <sz val="11"/>
        <color theme="1"/>
        <rFont val="宋体"/>
        <charset val="134"/>
      </rPr>
      <t>年</t>
    </r>
    <r>
      <rPr>
        <sz val="11"/>
        <color theme="1"/>
        <rFont val="Calibri"/>
        <charset val="134"/>
      </rPr>
      <t>07</t>
    </r>
    <r>
      <rPr>
        <sz val="11"/>
        <color theme="1"/>
        <rFont val="宋体"/>
        <charset val="134"/>
      </rPr>
      <t>月</t>
    </r>
    <r>
      <rPr>
        <sz val="11"/>
        <color theme="1"/>
        <rFont val="Calibri"/>
        <charset val="134"/>
      </rPr>
      <t>30</t>
    </r>
    <r>
      <rPr>
        <sz val="11"/>
        <color theme="1"/>
        <rFont val="宋体"/>
        <charset val="134"/>
      </rPr>
      <t>日之前</t>
    </r>
  </si>
  <si>
    <t>2号、3号烧结脱硫CEMS烟尘数据显示异常，在烟气流速为零时迅速上升至显示上限。</t>
  </si>
  <si>
    <t>维保单位从北京安荣信科技有限公司购买两套粉尘仪对原粉尘仪进行更换，北京安荣信公司技术人员根据达钢集团提供的烟气湿度及烟道直径参数，通过烟气属性及工况参数对光程信号的影响，给出兼顾停机回零和开机检测的光程选择，经过多次调试，于2017年6月已解决停机时颗粒物上升至上限的现象。2017年8月11日，3号烧结机停产检修时，3号烧结脱硫出口在线监测仪颗粒物浓度未发现异常。</t>
  </si>
  <si>
    <r>
      <rPr>
        <sz val="11"/>
        <color theme="1"/>
        <rFont val="Calibri"/>
        <charset val="134"/>
      </rPr>
      <t>2017</t>
    </r>
    <r>
      <rPr>
        <sz val="11"/>
        <color theme="1"/>
        <rFont val="宋体"/>
        <charset val="134"/>
      </rPr>
      <t>年</t>
    </r>
    <r>
      <rPr>
        <sz val="11"/>
        <color theme="1"/>
        <rFont val="Calibri"/>
        <charset val="134"/>
      </rPr>
      <t>12</t>
    </r>
    <r>
      <rPr>
        <sz val="11"/>
        <color theme="1"/>
        <rFont val="宋体"/>
        <charset val="134"/>
      </rPr>
      <t>月</t>
    </r>
    <r>
      <rPr>
        <sz val="11"/>
        <color theme="1"/>
        <rFont val="Calibri"/>
        <charset val="134"/>
      </rPr>
      <t>31</t>
    </r>
    <r>
      <rPr>
        <sz val="11"/>
        <color theme="1"/>
        <rFont val="宋体"/>
        <charset val="134"/>
      </rPr>
      <t>日之前</t>
    </r>
  </si>
  <si>
    <t>2016年4月21日至2016年4月26日，3号烧结CEMS二氧化硫数据出现13次超标。</t>
  </si>
  <si>
    <t>加强物料投料控制，对出口二氧化硫浓度与补浆操作进行了联锁，将二氧化硫浓度控制在50毫克/立方米，一旦超过50毫克/立方米就自动进行补浆。</t>
  </si>
  <si>
    <t>控制不当时偶尔出现瞬时值异常。</t>
  </si>
  <si>
    <r>
      <rPr>
        <sz val="11"/>
        <color theme="1"/>
        <rFont val="Calibri"/>
        <charset val="134"/>
      </rPr>
      <t>2018</t>
    </r>
    <r>
      <rPr>
        <sz val="11"/>
        <color theme="1"/>
        <rFont val="宋体"/>
        <charset val="134"/>
      </rPr>
      <t>年第一季度之前</t>
    </r>
  </si>
  <si>
    <t>废矿物油暂存场的含油废水收集池，存在外溢痕迹。</t>
  </si>
  <si>
    <t>1.对原废水收集池进行了填埋封堵，新建收集池并加盖雨棚；2.对废矿油贮存场所进行了防渗处理。</t>
  </si>
  <si>
    <r>
      <rPr>
        <sz val="11"/>
        <color theme="1"/>
        <rFont val="Calibri"/>
        <charset val="134"/>
      </rPr>
      <t>2018</t>
    </r>
    <r>
      <rPr>
        <sz val="11"/>
        <color theme="1"/>
        <rFont val="宋体"/>
        <charset val="134"/>
      </rPr>
      <t>年第二季度之前</t>
    </r>
  </si>
  <si>
    <t>多种物料、料渣在厂区内露天堆放。</t>
  </si>
  <si>
    <t>原料场、临时焦炭堆场、临时煤炭堆场、3号烧结配料焦粉处已全部完成整改；2次料场码料时采取平铺未覆盖，码完之后进行覆盖；取料的堆场边取边揭遮盖布。</t>
  </si>
  <si>
    <r>
      <rPr>
        <sz val="11"/>
        <color theme="1"/>
        <rFont val="Calibri"/>
        <charset val="134"/>
      </rPr>
      <t>2018</t>
    </r>
    <r>
      <rPr>
        <sz val="11"/>
        <color theme="1"/>
        <rFont val="宋体"/>
        <charset val="134"/>
      </rPr>
      <t>年第三季度之前</t>
    </r>
  </si>
  <si>
    <t>厂区周边雨污分流不彻底，部分生活废水未进入市政管网而经化粪池后直排州河。</t>
  </si>
  <si>
    <t>2018年第一季度之前</t>
  </si>
  <si>
    <t>修建3座1200吨/日、300吨/日、50吨/日的分散一体式污水处理设施。目前完成3处设备基础浇筑及管网铺设等，已安装50吨设备，300吨、1200吨设备已进场安装，确保12月底设备调试通水。</t>
  </si>
  <si>
    <t>市城管局</t>
  </si>
  <si>
    <r>
      <rPr>
        <sz val="11"/>
        <color theme="1"/>
        <rFont val="Calibri"/>
        <charset val="134"/>
      </rPr>
      <t>2018</t>
    </r>
    <r>
      <rPr>
        <sz val="11"/>
        <color theme="1"/>
        <rFont val="宋体"/>
        <charset val="134"/>
      </rPr>
      <t>年第四季度之前</t>
    </r>
  </si>
  <si>
    <t>达州市惠泉城市生活污水处理厂</t>
  </si>
  <si>
    <t>雨污分流不彻底，厂内各工艺段生活垃圾漂浮物较多，进口COD浓度波动过大，峰值达600毫克/升以上。</t>
  </si>
  <si>
    <t>基础设施类-生活污水处理厂</t>
  </si>
  <si>
    <t>2019年第二季度之前</t>
  </si>
  <si>
    <r>
      <t xml:space="preserve">
已对厂内各工艺段问题进行整治，进口COD浓度波动过大问题得到解决。进一步加大城市雨污分流建设，涉及市城管执法局雨污分流改造项目的主要有吴家沟污水管网、万家河污水管网、狮子河（惠民小区段）污水管网、金山寺二、三级污水管网建设建设项目。目前，狮子河建设三级污水管网长约630米，目前已建成投入使用；吴家沟建设污水管网长约5400米，目前已建成投入使用；金山寺社区建设二、三级污水管网长980米，目前已建成投入使用；万家河黑臭水体治理工程完成主管网建设长1800米，整治化粪池、住户和门市污水散排点40余个，目前已建成投入使用。</t>
    </r>
    <r>
      <rPr>
        <b/>
        <sz val="8"/>
        <rFont val="仿宋_GB2312"/>
        <charset val="134"/>
      </rPr>
      <t>(根据《关于调整中央环境保护督察群众信访举报问题整改时限的复函》（川环整改办</t>
    </r>
    <r>
      <rPr>
        <b/>
        <sz val="8"/>
        <rFont val="方正仿宋简体"/>
        <charset val="134"/>
      </rPr>
      <t>〔</t>
    </r>
    <r>
      <rPr>
        <b/>
        <sz val="8"/>
        <rFont val="仿宋_GB2312"/>
        <charset val="134"/>
      </rPr>
      <t>2018</t>
    </r>
    <r>
      <rPr>
        <b/>
        <sz val="8"/>
        <rFont val="方正仿宋简体"/>
        <charset val="134"/>
      </rPr>
      <t>〕</t>
    </r>
    <r>
      <rPr>
        <b/>
        <sz val="8"/>
        <rFont val="仿宋_GB2312"/>
        <charset val="134"/>
      </rPr>
      <t xml:space="preserve">123号，该问题个别工程项目完成时限调整至2019年6月)。
</t>
    </r>
  </si>
  <si>
    <r>
      <rPr>
        <sz val="11"/>
        <color theme="1"/>
        <rFont val="Calibri"/>
        <charset val="134"/>
      </rPr>
      <t>2019</t>
    </r>
    <r>
      <rPr>
        <sz val="11"/>
        <color theme="1"/>
        <rFont val="宋体"/>
        <charset val="134"/>
      </rPr>
      <t>年第一季度之前</t>
    </r>
  </si>
  <si>
    <t>在线监测设备及实验室废液未交有资质单位处置，而是直接返回工艺段处理。</t>
  </si>
  <si>
    <t>市环境监察执法支队对该违法行为进行立案查处（罚款2万元），并督促企业整改。企业增加了防渗措施，规范了暂存间和危险废物标识，在线监测设备和实验室废液统一收集保存，不再返回工艺段处理，已整改到位。2017年8月14日，该公司与成都兴蓉环保科技有限公司签订危险废物无害化处置技术服务合同，并于8月10日制定了危险废物安全暂存方案。</t>
  </si>
  <si>
    <t>与省环保督察前相比，该公司增加暂存间并规范设置标识，对原未收集的在线监测废液和实验室废液进行了集中收存。省环保督导后，企业加强与危险经营单位联系，已于2017年8月14日与成都兴蓉环保科技有限公司签订危险废物处置协议，并按省固危中心要求于8月10日制定了危险废物安全暂存方案。</t>
  </si>
  <si>
    <r>
      <rPr>
        <sz val="11"/>
        <color theme="1"/>
        <rFont val="Calibri"/>
        <charset val="134"/>
      </rPr>
      <t>2019</t>
    </r>
    <r>
      <rPr>
        <sz val="11"/>
        <color theme="1"/>
        <rFont val="宋体"/>
        <charset val="134"/>
      </rPr>
      <t>年第二季度之前</t>
    </r>
  </si>
  <si>
    <t>在线监测设备运行维护管理混乱，运行维护记录存在前后日期矛盾、数据混乱、无维护结论等问题。</t>
  </si>
  <si>
    <t>该公司对相关责任予以内部经济处罚和处分。</t>
  </si>
  <si>
    <r>
      <rPr>
        <sz val="11"/>
        <color theme="1"/>
        <rFont val="Calibri"/>
        <charset val="134"/>
      </rPr>
      <t>2019</t>
    </r>
    <r>
      <rPr>
        <sz val="11"/>
        <color theme="1"/>
        <rFont val="宋体"/>
        <charset val="134"/>
      </rPr>
      <t>年第三季度之前</t>
    </r>
  </si>
  <si>
    <t>国电达州发电有限公司</t>
  </si>
  <si>
    <t>煤堆场、运煤车辆进出口存在明显的煤炭逸散现象。</t>
  </si>
  <si>
    <t xml:space="preserve">  1.达州市环境保护局向该公司下达了责改文书（达市环法改字〔2016〕32号），要求该公司立即整改煤堆场、运煤车辆进出口道路，杜绝煤炭逸散；2.该公司规范了煤堆场的燃煤堆放，对进入煤堆场的燃煤采取了碾压和覆盖的措施；3.对进入厂区的运煤车辆加篷覆盖，确保运煤车辆在运输过程中煤炭不逸散、掉落；4.对于未采取覆盖措施的运煤车辆，公司采取拒绝接收该车辆煤炭的措施；5.在公司运煤道和运灰道设置冲洗装置，对出厂的运煤车辆进行冲洗，杜绝煤堆场和运煤车辆进出口出现煤炭逸散的现象。</t>
  </si>
  <si>
    <r>
      <rPr>
        <sz val="11"/>
        <color theme="1"/>
        <rFont val="Calibri"/>
        <charset val="134"/>
      </rPr>
      <t>2019</t>
    </r>
    <r>
      <rPr>
        <sz val="11"/>
        <color theme="1"/>
        <rFont val="宋体"/>
        <charset val="134"/>
      </rPr>
      <t>年第四季度之前</t>
    </r>
  </si>
  <si>
    <t>东岳灰场未采取有效措施防治扬尘。</t>
  </si>
  <si>
    <t xml:space="preserve">  1.达州市环境保护局向该公司下达了责改文书（达市环法改字〔2016〕32号），要求该公司对灰场采取有效防治扬尘措施；2.对该公司灰场未采取有效措施防治扬尘的行为进行立案调查，下达《环境行政处罚决定书》（达市环法罚字〔2017〕04号），罚款5万元；3.该公司投入300万元对运灰道路进行大修，避免运输车辆因道路颠簸造成灰渣撒落；4.公司规定对运灰、运渣车辆进行覆盖，对未覆盖的车辆进行重罚、停止作业的处罚；5.该公司对运灰道路加大了清扫次数和力度，对道路进行洒水抑尘；6.该公司对进入灰场的煤灰实施碾压、加大灰场的喷砂水力度；7.对灰场灰渣碾压后采取覆盖，减少扬尘；8.在灰场入口设置运灰车辆冲洗装置进行冲洗，避免二次污染。</t>
  </si>
  <si>
    <r>
      <rPr>
        <sz val="11"/>
        <color theme="1"/>
        <rFont val="Calibri"/>
        <charset val="134"/>
      </rPr>
      <t>2020</t>
    </r>
    <r>
      <rPr>
        <sz val="11"/>
        <color theme="1"/>
        <rFont val="宋体"/>
        <charset val="134"/>
      </rPr>
      <t>年及以后</t>
    </r>
  </si>
  <si>
    <t>达州市中心医院住院部</t>
  </si>
  <si>
    <t>医废暂存库未如实记录，收集医废花码单未真实反映实际情况。</t>
  </si>
  <si>
    <t>基础设施类-医疗废物</t>
  </si>
  <si>
    <t>达州市环境保护局根据相关法律、法规出具了《达州市环境保护局关于调查处理医疗机构医疗废物管理存在问题的函》（达市环函〔2017〕2号），并将该情况移交市卫计委。</t>
  </si>
  <si>
    <t>市卫计委</t>
  </si>
  <si>
    <t>合计</t>
  </si>
  <si>
    <t>废弃化学品与废弃药剂未进行申报，现场未能提供废弃化学品数量。</t>
  </si>
  <si>
    <t>1.达州市环境保护局对该医院危险废物未申报的行为进行了立案调查，下达了《环境行政处罚决定书》（达市环法罚字〔2017〕06号），对该医院处罚款2万元整；2.该医院已对2017年危险废物进行了申报，申报表中涵盖了废弃化学品和废弃药剂。</t>
  </si>
  <si>
    <t>医废暂存库台帐未记录各科室来源数量，暂存库花码单数据、当日转移处置数据与各科室交危废库总数不一致。</t>
  </si>
  <si>
    <t>1.达州市环境保护局根据相关法律、法规出具了《达州市环境保护局关于调查处理医疗机构医疗废物管理存在问题的函》（达市环函〔2017〕2号），并将该情况移交市卫计委；2.该医院重新规范设计了登记表，增添了称重设备，加大管理力度。</t>
  </si>
  <si>
    <t>病理性医废用医废周转箱贮存。</t>
  </si>
  <si>
    <t>1.达州市环境保护局根据相关法律、法规出具了《达州市环境保护局关于调查处理医疗机构医疗废物管理存在问题的函》（达市环函〔2017〕2号），并将该情况移交市卫计委；2.购置冰柜，对病理性废物进行储存。</t>
  </si>
  <si>
    <t>现场未见水质在线设备运维记录，数据采集仪COD显示为零。</t>
  </si>
  <si>
    <t xml:space="preserve">   1.达州市环境保护局对该医院无水质在线设备运维记录，数采仪COD显示为零的行为下达了《责令改正违法行为决定书》（达市环法改字〔2016〕33号）；2.该医院已规范了在线设备运维记录，对在线监测设备取样管道进行了重新布线，更换了水泵和设备主板，已恢复正常运行。</t>
  </si>
  <si>
    <t>2015年8月进行污水处理设施更新改造，污水处理站运行记录无相关记录。</t>
  </si>
  <si>
    <t>1.达州市环境保护局根据相关法律、法规出具了《达州市环境保护局关于调查处理医疗机构医疗废物管理存在问题的函》（达市环函〔2017〕2号），并将该情况移交市卫计委；2.该医院建立了污水处理站相关设备运行、维护运行记录。</t>
  </si>
  <si>
    <t>达州佳境医疗废物处置有限公司</t>
  </si>
  <si>
    <t>周转箱清洗装置运行存在故障，进水管、一侧喷射管松动，用绳子固定。</t>
  </si>
  <si>
    <t>该公司购买了新的管道，进行重新安装，现已安装完成，周转箱清洗装置运行故障已消除。</t>
  </si>
  <si>
    <t>资质范围为损伤性和感染性医疗废物，收集的病理性医疗废物交火葬厂处置。</t>
  </si>
  <si>
    <t>1.达州市环境保护局对该公司超资质范围收集病理性废物的行为进行立案调查，下达《环境行政处罚决定书》（达市环法罚字〔2017〕05号），处罚款7590元；2.该公司已停止收集病理性医疗废物，并制定了禁止收运病理性废物的管理单位。</t>
  </si>
  <si>
    <t>医疗废水处理药剂使用量与购买单据数据存在差距。</t>
  </si>
  <si>
    <t>1.该公司对存在差距的原因进行了查找，因公司污水处理设施运行多年后，药剂腐蚀管道，导致后期消毒药剂使用量增大，公司于2016年9月重新安装了投药管道；2.规范了废水药剂使用，完善了药剂使用记录。</t>
  </si>
  <si>
    <t>企业消毒设备单台运行，无备用。</t>
  </si>
  <si>
    <t>该公司于8月17日安装第二套二氧化氯设备，目前有两套二氧化氯设施，一用一备。为确保设备安全稳定运行，该公司制定了消毒设备故障应急预案，且与消毒设备供应商签订了设备维护保养协议。</t>
  </si>
  <si>
    <t>该公司原有一套二氧化氯发生器。根据整改要求，该公司于2017年8月17日安装了第二套二氧化氯设备，工艺为二氧化氯粉剂经稀释后用计量泵加入废水接触池中，每小时处理废水5吨。</t>
  </si>
  <si>
    <t>市发展改革委</t>
  </si>
  <si>
    <t>达州市佳境环保再生资源有限公司</t>
  </si>
  <si>
    <t>中控单屏显示最大时间范围为24小时。</t>
  </si>
  <si>
    <t>基础设施类-垃圾处理厂</t>
  </si>
  <si>
    <t>1.达州市环境保护局向该公司下达了责改文书（达市环法改字〔2016〕35号）；2.该公司于2016年11月22日由原设备厂商重新完成了程序编制，可进行48小时、72小时单屏显示，满足历史数据保存的功能。</t>
  </si>
  <si>
    <t>未提供固化飞灰含水率监测报告。</t>
  </si>
  <si>
    <t>1.达州市环境保护局向该公司下达了责改文书（达市环法改字〔2016〕35号）；2.该公司于2016年12月1日委托达州市环境监测站对飞灰固化物进行了取样监测，监测报告显示：含水率为26.8%，满足相关标准要求。</t>
  </si>
  <si>
    <t>危废申报种类不详，废活性碳仅进行数量申报，在线监测废液、实验室废液未进行申报。在线监测废液、实验室废液贮存不规范，无标识、标牌。</t>
  </si>
  <si>
    <t>1.达州市环境保护局向该公司下达了责改文书（达市环法改字〔2016〕35号）和《环境行政处罚决定书》（达市环法罚字〔2017〕08号），对该公司给予警告处罚；2.该公司已将废活性炭、实验室废液、废机油、在线监测废液等危险废物暂存于新建的危废暂存间，并建立台账；3.于2016年12月10日修建完成了危险废物暂存间，铺设了防渗膜，设置了危险废物识别标识；4.该公司按要求向达州市环境保护局对危险废物进行了申报并于2017年2月9日通过审核。</t>
  </si>
  <si>
    <t>通川区</t>
  </si>
  <si>
    <t>绕城公路（复兴-黄家坝）</t>
  </si>
  <si>
    <t>道路两侧建设施工、道路运输、山体开挖等扬尘明显，煤堆场、矿石堆场、矿渣堆场等逸散、扬尘明显。</t>
  </si>
  <si>
    <t>综合管理-道路扬尘</t>
  </si>
  <si>
    <t>已完成通川辖区内福森建材市场、好一新建筑工地与绕城路的接道口硬化和进出车辆冲洗设施建设，且对好一新工地内裸土进行了覆盖。</t>
  </si>
  <si>
    <t>达州市农产品加工集中区</t>
  </si>
  <si>
    <t>已建成一座近期日处理5000吨污水的污水处理厂，但批复的是生活污水处理厂，工业污水进入该污水处理厂处理没有相关环评手续。</t>
  </si>
  <si>
    <t>基础设施类-工业园区</t>
  </si>
  <si>
    <t>2017年12月31日之前</t>
  </si>
  <si>
    <t>参照《四川省岷江、沱江流域水污染物排放标准》（DB51/2311-2016）的规定“城镇污水处理厂其污水处理设施接纳工业废水比例≤30%且处理规模≥1000立方米/日的污水处理厂”。园区生产废水处理量占魏兴场镇污水处理厂实际处理量的25%左右，纳入验收管理。</t>
  </si>
  <si>
    <t>污水处理厂进水浓度异常，CODcr进水浓度在50毫克/升左右，存在雨水进入污水管网的可能。</t>
  </si>
  <si>
    <t>已完成污水处理厂截污干管排查，对发现的破损点位进行了修复。</t>
  </si>
  <si>
    <t>成都地奥集团天府药业股份有限公司</t>
  </si>
  <si>
    <t>批复的备用燃气锅炉为6t/h，但实际配备的为10t/h。</t>
  </si>
  <si>
    <t>已通过达州市环保局组织的竣工环境保护验收。</t>
  </si>
  <si>
    <t>污水在线监测数据异常，一天的CODcr监测值为恒定值。</t>
  </si>
  <si>
    <t>已完成设施故障排除。</t>
  </si>
  <si>
    <t>危险废物堆放点不规范。</t>
  </si>
  <si>
    <t>已重新修建了规范的危险废物储存间。</t>
  </si>
  <si>
    <t>罗江水电站库区（达州市城市饮用水源地）</t>
  </si>
  <si>
    <t>保护区内存在少量耕作现象，约50户居民未搬迁，存在娱乐设施未搬迁（现场来看人已搬迁，但建筑物未拆除）。</t>
  </si>
  <si>
    <t>饮用水源保护</t>
  </si>
  <si>
    <t>一级保护区内33栋52户农房、1家娱乐设施（绿洲山庄）已全部搬迁完毕，房屋和其他附属设施已完成拆除，完成了建渣清运、植被恢复、覆盖防尘等后期保护工作。403亩耕地、165亩林地已全部签订土地流转协议、杜绝耕作现象。</t>
  </si>
  <si>
    <t>保护区内存在少量的垃圾堆放。</t>
  </si>
  <si>
    <t>已完成积存垃圾清理。</t>
  </si>
  <si>
    <t>罗江水电站浮渣清理后堆放于保护区内。</t>
  </si>
  <si>
    <t>已对临时堆存点进行硬化，并落实了“日产日清”制度。</t>
  </si>
  <si>
    <t>罗江镇污水处理厂</t>
  </si>
  <si>
    <t>污水处理厂长期不正常运行（生化池污泥无活性，死泥现场严重。运行过程长期未产生污泥，污泥压滤车间长期未使用，污泥浓缩池全是雨水）。</t>
  </si>
  <si>
    <t>2017年12月21日，由区财政局、区审计局、区住建局和施工单位对罗江镇污水处理厂提档升级改造工程进行验收，经过验收小组一致认定达到整改要求，同意验收交付使用。</t>
  </si>
  <si>
    <t>现场未设置危险废物贮存场所，未设置危险废物警示标志。</t>
  </si>
  <si>
    <t>已完成危险废物贮存场所和危废警示标志设置。</t>
  </si>
  <si>
    <t>污泥运至厂外自行填埋，无污泥台账，厂内污泥与生活垃圾混堆。</t>
  </si>
  <si>
    <t>污泥已运至达州佳境公司处理，并建立污泥处置台帐；厂内污泥与生活垃圾已分开堆放。</t>
  </si>
  <si>
    <t>现场管理混乱，管理人员缺乏相应的专业技术知识。</t>
  </si>
  <si>
    <t>罗江镇场镇污水处理站已由达州市通川中天环保有限公司托管运营。该公司已安排两名专业技术人员负责运营管理并建立了管理制度。</t>
  </si>
  <si>
    <t>雨污分流不到位，进水肉眼观测较清澈（现场采样监测结果：COD进口浓度105毫克/升）。</t>
  </si>
  <si>
    <t>已完成对罗江场镇原有排污管网的维护修缮工作，进水浓度异常问题已得到解决。接下来由罗江镇政府负责对场镇污水管网升级改造，目前已完成场镇污水管网线路规划，可研，项目选址，勘察设计单位确定及招标代理单位比选等前期工作。设计单位正抓紧施工图设计中。</t>
  </si>
  <si>
    <t>现场采样监测，排放口总磷超标1倍。</t>
  </si>
  <si>
    <t>已对总磷超标违法行为完成立案查处。</t>
  </si>
  <si>
    <t>凤凰村二组骆新万养殖场</t>
  </si>
  <si>
    <t>位于限养区。</t>
  </si>
  <si>
    <t>污染源-畜禽养殖</t>
  </si>
  <si>
    <t>已关闭。</t>
  </si>
  <si>
    <t>未进行雨污分流和干湿分离。</t>
  </si>
  <si>
    <t>未配套环保治理设施，粪污直接排入田地。</t>
  </si>
  <si>
    <t>胡雄养殖场（原国伟养殖场</t>
  </si>
  <si>
    <t>位于禁养区。</t>
  </si>
  <si>
    <t>雨污分流不彻底，污水有外排现象。</t>
  </si>
  <si>
    <t>雪花啤酒达州有限责任公司</t>
  </si>
  <si>
    <t>在线监控废液露天堆放，无危险废物警示标志，未建设规范的危险废物贮存场所。</t>
  </si>
  <si>
    <t>已建设规范的危险废物贮存场所，并设置了相关警示标识。</t>
  </si>
  <si>
    <t>未开展危险废物申报登记。</t>
  </si>
  <si>
    <t>已完成危险废物申报登记。</t>
  </si>
  <si>
    <t>塔石路沿线水（河）沟（狮子河地表水）</t>
  </si>
  <si>
    <t>现场采样监测数据显示：高锰酸盐指数监测值为16．3毫克/升，超标1、7倍。氨氮监测值为15．700毫克/升，超标14．7倍。总磷监测值为2．44毫克/升，超标11．2倍，属黑臭水体。</t>
  </si>
  <si>
    <t>环境质量-水</t>
  </si>
  <si>
    <t>通川区已组织清理河道及两岸的垃圾等污染，完成塔石路沿线环境综合治理工作。市政工程处完成狮子河排水系统治理工作。市投资公司结合塔石路开发建设，正制定塔石路二期沿线污水管网建设方案，同步将对狮子河480米范围实施景观打造。</t>
  </si>
  <si>
    <t>沿线生活污水未接入管网。</t>
  </si>
  <si>
    <t>2019年第四季度之前</t>
  </si>
  <si>
    <r>
      <t xml:space="preserve">塔石路沿线生活污水管网建设与塔石路道路改造同步实施，现已完成。其中惠民佳苑（塔石路起点）至文理学院段污水管网建成后沿线企事业单位，居民小区生活污水已接入管网；文理学院至石莲花水库（塔石路终点）道路两侧房屋已全部拆迁，无污水散排。
</t>
    </r>
    <r>
      <rPr>
        <b/>
        <sz val="8"/>
        <rFont val="仿宋_GB2312"/>
        <charset val="134"/>
      </rPr>
      <t>(整改时限调整至2019年第四季度之前，川环整改办函</t>
    </r>
    <r>
      <rPr>
        <b/>
        <sz val="8"/>
        <rFont val="方正仿宋简体"/>
        <charset val="134"/>
      </rPr>
      <t>〔</t>
    </r>
    <r>
      <rPr>
        <b/>
        <sz val="8"/>
        <rFont val="仿宋_GB2312"/>
        <charset val="134"/>
      </rPr>
      <t>2019</t>
    </r>
    <r>
      <rPr>
        <b/>
        <sz val="8"/>
        <rFont val="方正仿宋简体"/>
        <charset val="134"/>
      </rPr>
      <t>〕</t>
    </r>
    <r>
      <rPr>
        <b/>
        <sz val="8"/>
        <rFont val="仿宋_GB2312"/>
        <charset val="134"/>
      </rPr>
      <t>62号)</t>
    </r>
  </si>
  <si>
    <t>由我司实施打造的范围为惠民佳苑至巴山大剧院段，惠民佳苑至红十字医院段为一期建成区域，污水接入应由主管部门督促。</t>
  </si>
  <si>
    <t>市投资公司</t>
  </si>
  <si>
    <t>会真湖堰塘地表水</t>
  </si>
  <si>
    <t>纳入住建部黑臭水体整治名单。</t>
  </si>
  <si>
    <t>系村民自建用于农灌的堰塘。未纳入住建部黑臭水体整治名单。</t>
  </si>
  <si>
    <t>现场采样监测：高锰酸盐指数监测值为7.8毫克/升，超标0.3倍。氨氮监测值为0.226毫克/升，达标。总氮监测值为2.36毫克/升，超标1.4倍。总磷监测值为0.16毫克/升，达标。</t>
  </si>
  <si>
    <t>已完成堰塘周边农家乐排污口的规整，杜绝了餐饮废水入湖污染水质。对原塘内养鱼进行了取缔。</t>
  </si>
  <si>
    <t>达州东站码场</t>
  </si>
  <si>
    <t>物料堆场任意堆放，无覆盖和抑尘、降尘措施。</t>
  </si>
  <si>
    <t>火车东站物料场已关闭，场内物料已转运完毕，站区基本冲洗完毕。</t>
  </si>
  <si>
    <t>道路积尘严重，车辆行驶带起大量扬尘。</t>
  </si>
  <si>
    <t>塔石路出口无车辆冲洗设施。</t>
  </si>
  <si>
    <t>安装了杜绝货物运输车辆通行的设施。</t>
  </si>
  <si>
    <t>达州市航达钢铁有限责任公司</t>
  </si>
  <si>
    <t>60T转炉、110KV变电站未办理环评手续。</t>
  </si>
  <si>
    <t>纳入临时环保备案管理。</t>
  </si>
  <si>
    <t>渣场覆盖不完全。</t>
  </si>
  <si>
    <t>已完善覆盖措施。</t>
  </si>
  <si>
    <t>在线监测数据长时间稳定。</t>
  </si>
  <si>
    <t>已完成在线监控设备的更换并通过验收。</t>
  </si>
  <si>
    <t>四川渠江铸管有限公司</t>
  </si>
  <si>
    <t>96平米烧结机未办理环评手续。</t>
  </si>
  <si>
    <t>已完成技改并纳入临时环保备案管理。</t>
  </si>
  <si>
    <t>318平米高炉未取得竣工环保验收手续。</t>
  </si>
  <si>
    <t>高炉炉渣堆场无三防措施，矿石、煤粉堆场未覆盖全面。</t>
  </si>
  <si>
    <t>已完善三防设施和料场覆盖。</t>
  </si>
  <si>
    <t>石粉灰加料车间未设除尘设施。</t>
  </si>
  <si>
    <t>已完成除尘设施安装。</t>
  </si>
  <si>
    <t>高炉炉前除尘、烧结脱硫、石灰竖窑废气治理改造未完成，未安装在线监控。</t>
  </si>
  <si>
    <t>已完成技改，安装了在线监控设施待验收。</t>
  </si>
  <si>
    <t>十里水街建筑工地</t>
  </si>
  <si>
    <t>新车辆出入口无车辆冲洗装置和沉淀池。</t>
  </si>
  <si>
    <t>综合管理-建筑施工</t>
  </si>
  <si>
    <t>已完成老出口封闭，在新出口设置了进出车辆冲洗装置和沉淀池。</t>
  </si>
  <si>
    <t>老车辆出入口冲洗废水直排入河。</t>
  </si>
  <si>
    <t>已完成老出口封闭。</t>
  </si>
  <si>
    <t>施工工地泥浆外溢至厂区围墙外道路。</t>
  </si>
  <si>
    <t>已完成清理，并对道路进行了重新硬化。</t>
  </si>
  <si>
    <t>达州市汇龙车业有限公司</t>
  </si>
  <si>
    <t>无环评手续，已纳入违法违规项目清理范围。</t>
  </si>
  <si>
    <r>
      <t>根据《关于环保违法违规建设项目备案的通知》（通区环发</t>
    </r>
    <r>
      <rPr>
        <sz val="8"/>
        <rFont val="宋体"/>
        <charset val="134"/>
      </rPr>
      <t>﹝</t>
    </r>
    <r>
      <rPr>
        <sz val="8"/>
        <rFont val="仿宋_GB2312"/>
        <charset val="134"/>
      </rPr>
      <t>2017</t>
    </r>
    <r>
      <rPr>
        <sz val="8"/>
        <rFont val="宋体"/>
        <charset val="134"/>
      </rPr>
      <t>﹞</t>
    </r>
    <r>
      <rPr>
        <sz val="8"/>
        <rFont val="仿宋_GB2312"/>
        <charset val="134"/>
      </rPr>
      <t>35号）要求，该公司已于2017年4月20日完成临时环保备案管理，完成整改任务。</t>
    </r>
  </si>
  <si>
    <t>废油桶、废油漆桶未按规定收贮，废油贮存台账无产生、接受人签字确认。</t>
  </si>
  <si>
    <t>已对所有危险废物按规定收贮，完善了台账管理。</t>
  </si>
  <si>
    <t>危废贮存间无防渗、防流失措施，废油贮存桶标签设置不规范。</t>
  </si>
  <si>
    <t>按照规范新建了危险废物堆存间。</t>
  </si>
  <si>
    <t>废油桶、油漆桶等未进行危废申报。</t>
  </si>
  <si>
    <t>已完成了废油桶、废油漆桶的危废申报。</t>
  </si>
  <si>
    <t>大滩沟水库（北山镇饮用水源）</t>
  </si>
  <si>
    <t>现场检查发现有水库内有养殖鹅家禽的现象。</t>
  </si>
  <si>
    <t>已取缔。</t>
  </si>
  <si>
    <t>水库内有养殖淡水鱼类的网箱。</t>
  </si>
  <si>
    <t>一级水源保护区隔离设施不完善，有的地方仅用绿化隔离带进行隔离。</t>
  </si>
  <si>
    <t>已完善隔离设施。</t>
  </si>
  <si>
    <t>一级、二级保护区范围内有大量的居民和耕地。</t>
  </si>
  <si>
    <t xml:space="preserve">1.已通过土地流转形式，确保取水口附近耕地不再耕作。2.建立了巡查制度，落实了专人定期对大滩沟水库周围进行巡查。
</t>
  </si>
  <si>
    <t>旭生养殖农民专业合作社（含小酒厂）</t>
  </si>
  <si>
    <t>养殖场现场环境脏乱，无粪污综合利用台账，场外有污水渗出痕迹，现场正在焚烧废弃兽药品及包装。</t>
  </si>
  <si>
    <t>已完善相关台账。对环境进行了彻底整治。</t>
  </si>
  <si>
    <t>养殖场至今尚未通过环保验收。</t>
  </si>
  <si>
    <t>2017年11月24日，该养殖合作社已完成环保验收。</t>
  </si>
  <si>
    <t>小酒厂无环评手续，也未纳入环保违法违规项目清理。</t>
  </si>
  <si>
    <t>小酒厂煤炭露天堆放，无防尘、防流失措施。</t>
  </si>
  <si>
    <t>达川区</t>
  </si>
  <si>
    <t>达县新桥医院</t>
  </si>
  <si>
    <t>危险废物转移联单不规范，2016年9月、2016年10月未填写转运箱数，2016年1月至5月无处置单位盖章。</t>
  </si>
  <si>
    <t>已规范填写医疗废物转运联单，并落实专人负责收集、转运医疗废物和资料归档工作。</t>
  </si>
  <si>
    <t>危废管理计划备案登记表填写不规范，未填写产生量、无环保部门盖章。</t>
  </si>
  <si>
    <t>危险管理计划备案登记表已规范填写，并送环保部门备案。</t>
  </si>
  <si>
    <t>危废管理计划填写前后矛盾，上年度贮存量与上年度处置量一致。</t>
  </si>
  <si>
    <t>危险废物管理计划已规范填写，并送环保局审核备案。</t>
  </si>
  <si>
    <t>无规范的医疗废物暂存场所，渗出液收集、消毒消洒、防溢出措施未落实。</t>
  </si>
  <si>
    <t>已另行选址搬迁了危废贮存间，并在地面铺设了2毫米高密度聚乙烯防渗漏，已配备收集、消毒、防溢出设施。</t>
  </si>
  <si>
    <t>达县唐氏铸钢有限公司</t>
  </si>
  <si>
    <t>作坊式生产，无任何环保设施。</t>
  </si>
  <si>
    <t>1.区经信局2016年12月11日对其实施了停电措施；2.区环保局对其依法进行了立案查处，处罚款1.5万元，并下达停产整改决定书，责令其于2016年12月20日前完善管理制度，规范物料、废料堆放场所，硬化冷却池。经达川区环保局监察人员2016年12月23日现场核实，该企业已规范了物料、废料、废渣堆场，对冷却池进行了硬化，规范设置了废油漆桶储存场所和收集处置铁屑。目前，该公司对存在的问题进行了全面整改。</t>
  </si>
  <si>
    <t>厂区管理混乱，物料、废料随意堆放。</t>
  </si>
  <si>
    <t>厂区地面未硬化，炉渣、炼渣露天堆存，冷却池未硬化。</t>
  </si>
  <si>
    <t>废油漆桶无堆放场所，切屑散落在切割机周边未妥善收集、处置。</t>
  </si>
  <si>
    <t>七里沟</t>
  </si>
  <si>
    <t>沟道有少量垃圾、病死家禽。</t>
  </si>
  <si>
    <t>综合管理-城市管理</t>
  </si>
  <si>
    <t>达川区住建局会同区水务局、三里坪街道办事处现已完成了沟道清理工作，目前七里沟沟道垃圾、病死家禽已经清理，水质清澈。</t>
  </si>
  <si>
    <t>祥禾洗选有限公司百节洗煤厂</t>
  </si>
  <si>
    <t>原料和产品堆场未建设顶棚和挡墙，未设置车辆冲洗设施，厂区道路有大量煤渣。</t>
  </si>
  <si>
    <t>达川区环保局于2016年11月28日对该厂下达整改决定，责令其2016年12月30日前建设车辆冲洗设施，建设顶棚和挡墙，清理散落煤渣。目前，该公司对存在的问题已完成了整改。</t>
  </si>
  <si>
    <t>铜钵河石板堆砂场</t>
  </si>
  <si>
    <t>项目无环评手续，也未纳入当地违法违规项目清理范畴。</t>
  </si>
  <si>
    <t>（1）2016年12月29日区水务局会同区商务局、区环保局、石板镇镇政府对该堆砂场进行了取缔、关闭。（2）2017年3月底对该砂场进行生产设备、设施拆除。（3）2017年5月15日石板镇人民政府对该砂场进行捣毁拆除。（4）2018年7月24日、9月17日、10月22日，2019年5月21日，水资源股、河道股、水政大队、南外水利站相关人员到堆砂场开展回头看，案件反映的堆砂场已关闭。</t>
  </si>
  <si>
    <t>砂堆覆盖不彻底，部分砂堆裸露，堆场无顶棚和防风墙等防扬尘措施。</t>
  </si>
  <si>
    <t>达川区赵家污水
处理厂</t>
  </si>
  <si>
    <t>运行记录不规范，不能反映实际运行情况。</t>
  </si>
  <si>
    <t>目前，该污水处理厂已按要求进行台账登记，经过整改，水质监测显示达标后，现已通过环保竣工验收，同时对赵家食品站屠宰场进行了关停。</t>
  </si>
  <si>
    <t>曝气池无明显污泥絮凝体，水质发黑，排口出水效果不佳。</t>
  </si>
  <si>
    <t>有屠宰废水未经预处理直接进入污水处理厂，氨氮进水浓度高达129毫克/升。</t>
  </si>
  <si>
    <t>现场监测出水水质COD超标2.3倍，氨氮超标20.4倍，总磷超标15.6倍，总氮超标9倍。</t>
  </si>
  <si>
    <t>新隆养殖场</t>
  </si>
  <si>
    <t>干粪堆场渗出液经未经硬化的田埂输送。</t>
  </si>
  <si>
    <t>养殖废水处理设施不完善。</t>
  </si>
  <si>
    <t>金窝水库</t>
  </si>
  <si>
    <t>金檀乡使用金窝水库取水，尚未获得市人民政府批准。</t>
  </si>
  <si>
    <t>（1）2017年7月31日已获得市政府审批。（2）2018年7月26日，对该取水点开展了回头看。</t>
  </si>
  <si>
    <t>金檀乡场镇生活废水经沟渠收集，易溢出进入水库。</t>
  </si>
  <si>
    <t>（1）金檀镇镇政府组织人员已对沟渠进行了清理，能有效预防沟渠水溢入金窝水库。（2）2017年1月10日，金檀镇政府制定了金窝水库饮用水源保护方案，并按方案逐步开展实施。（3）2018年7月24日、9月17日，10月22日对该沟渠开展了回头看。</t>
  </si>
  <si>
    <t>库尾旁的金南街有一非法酿酒作坊，无任何污染治理设施。</t>
  </si>
  <si>
    <t>（1）2017年11月17日，商务局经济执法大队执法人员会同区环境监察执法人员对水库周边的小作坊酒厂的生产锅炉进行了查封，拆除了酒糟发酵池，并扣押了煮酒使用的蒸馏管等设施。（2）2018年8月2日、9月17日，2019年6月20日对金窝水库库尾旁金南街非法酿酒作坊进行了回访，现已停产。</t>
  </si>
  <si>
    <t>据达州市环境监测站2016年11月16日采样监测结果显示，金窝水库库尾总磷超标0.2倍。</t>
  </si>
  <si>
    <t>（1）2017年6月6日，达川区环境监测站对金窝水库的现状水质进行了采样监测，监测结果显示各项指标均在标准范围内。
（2）2018年4月12日，四川树信检测技术服务有限公司对金窝水库的现状水质进行了采样监测，监测结果显示该水体所检项目符合Ⅲ类水域水质标准。
（3）2018年6月28日，达州市达川区环境监测站对金窝水库的现状水质进行了采样监测，监测结果显示该水体所检项目达到Ⅲ类水域水质标准。
（4）2018年9月17日，2019年6月20日对取水点开展了“回头看”，水面干净，无漂浮物。</t>
  </si>
  <si>
    <t>达川石板污水
处理厂</t>
  </si>
  <si>
    <t>经过积极整改，目前，该污水处理厂已按要求进行台账登记，修复了漏水污水管网，并已通过环保竣工验收，同时住建局和环保局对其加强了运行检查。</t>
  </si>
  <si>
    <t>运行负荷偏低，进水浓度低，运行效果不佳，现场运行管理不到位。</t>
  </si>
  <si>
    <t>2017年07月30日之前</t>
  </si>
  <si>
    <t>现场监测进水COD浓度仅为64毫克/升，出水氨氮超标。</t>
  </si>
  <si>
    <t>万源市</t>
  </si>
  <si>
    <t>万源市生活垃圾
处理厂</t>
  </si>
  <si>
    <t>存在重大环境安全隐患。垃圾处理厂下方疑为溶洞地貌，2014年已发现有暗褐色液体溢出，2015年已发现垃圾坝坝体、填埋场区山壁多处渗漏。督察组现场检查时，坝前渗滤液导流主管破损，垃圾渗滤液调节池液位过高。</t>
  </si>
  <si>
    <t>2014年7月首次发现坝体垃圾渗滤液渗漏现象，于2014年9月采取工程措施，对渗滤液漏点进行封堵，修建沟渠、收集池，将收集池的废水再次进行反抽入调节池内再处理。2016年11月23日对督查发现新的渗漏点新建了收集池和引流管，外渗液体全部收集引入调节池。2016年10月底，我市完成渗滤液处理系统招标工作，11月底完成设备安装调试，进一步加大渗滤液处理量，日处理量已稳定达到60立方米以上，确保渗滤液调节池液位恢复正常；2017年4月已完成对渗滤液导流主管进行更换，目前已无渗漏现象。</t>
  </si>
  <si>
    <t>垃圾渗滤液直排外环境。2015年已出现垃圾渗滤液外泄情形。督察组现场检查时，大量渗滤液沿山体流入垃圾填埋场下方河沟。</t>
  </si>
  <si>
    <t>2015年3月25日，生活垃圾处理厂渗滤液处理设施出现故障，成都仁华公司于同年5月14日进场更换设备。由于该公司技术力量薄弱，设备未能正常运行，故采取了应急措施，将渗滤液反抽入处理厂坝体内，造成坝内渗滤液液位过高。加之省环境保护督察组现场检查时雨量过大，水位上升，当日在坝体左侧的山壁新出现了3个渗漏点，导致少量渗滤液外泄。发现问题后，万源市立即沿库区大坝修建引沟和收集池，将渗漏的渗滤液集中引流到收集池，再反抽至调节池进行处理。2017年4月13日，对原有引沟和周边环境再次进行了检查，并作了维修加固处理，确保渗滤液不外泄。</t>
  </si>
  <si>
    <t>久试不验。2010年12月取得试生产批复后，至今未取得竣工环保验收手续。</t>
  </si>
  <si>
    <t xml:space="preserve"> 按照垃圾处理厂验收要求，我局高度重视，积极推动万源市生活垃圾处理厂环保竣工验收工作，具体工作如下：一是2017年2月底原市城管局在生活垃圾处理厂库区周边建成了3口地下水质环境监测井；二是2017年7月原市城管局完成了城市生活垃圾处理厂地下水质调查分析评价报告和城市生活垃圾处理厂填埋场雨污分流工程；三是2018年6月原市城管局完成了城市生活垃圾处理厂大坝堵漏治理工程暨城市生活垃圾处理厂地下水污染治理项目（新建污水抽水井3个）。截止2019年12月市综合行政执法局已完成万源市生活垃圾处理厂竣工环境保护验收，待网上公示20个工作日后备案。</t>
  </si>
  <si>
    <t>万源市生活垃圾处理厂</t>
  </si>
  <si>
    <t>污染处理设施运行不正常。2015年膜处理设施已不能正常运行。督察组现场检查时，膜处理设施存在跑冒滴漏，在线监控设施未运行、未与环保部门联网、使用2013年配置的试剂。</t>
  </si>
  <si>
    <t>2016年9月28日，市环卫处解除了与成都仁华建设工程有限公司签订的《万源市垃圾填埋场污水处理（设备更换）项目工程施工合同》，并于2016年10月底完成了万源市生活垃圾填埋场渗滤液处理站超滤处理设备采购招标工作，11月底完成了设备安装，为加大渗滤液日处理量，我市根据实际运行情况又于2017年5月12日招标采购了反渗透处理设备，并于5月底完成设备安装调试工作，目前日出水量可达60立方米以上。2016年11月底海南天澄公司对在线监控设备进行维修整改，并于12月底正常运行，实现与环保部门在线联网监控。</t>
  </si>
  <si>
    <t>管理不善。渗滤液回喷措施不到位，运行台账及维修台账缺关键信息。</t>
  </si>
  <si>
    <t>由市环卫处加强对渗滤液处理系统的监管，并于2016年12月聘请专业人员对渗滤液处理相关管理人员和监管人员进行集中培训，相关管理制度、操作流程、台账建设全部完成。</t>
  </si>
  <si>
    <t>万源市生活污水处理厂</t>
  </si>
  <si>
    <t>未获得竣工环保验收。</t>
  </si>
  <si>
    <t>2018年第二季度之前</t>
  </si>
  <si>
    <t>截止2018年10月23日，整个项目整改情况：1.整个工程已全面结束，目前正在进行试运行。2.环保竣工验收情况：污水处理厂竣工环保验收已通过专家评审，并形成了专家意见，并挂网公示。目前，公示已结束，无相关反馈意见。</t>
  </si>
  <si>
    <t>2018年6月30日前完成封闭除臭工作，并通过环保综合验收。故申请完成时限由2017年12月31日延长至2018年第二季度之前。</t>
  </si>
  <si>
    <t>进水浓度过低，2016年6月至11月，平均进水COD169毫克/升，平均进水氨氮15.8毫克/升。</t>
  </si>
  <si>
    <t>我市实施了万源市东区新区污水干管工程、后河二期综合治理工程、东门河临后河段污水干管工程、河西庙沟雨污分流管网建设工程、城区庙沟水生态环境治理工程，新建及整治城区污水干管2.85公里、箱涵整治810米，通过一系列项目的实施极大提高了城区雨污管网覆盖率，提升了城市管网污水收集率，污水收集率达88%（按照《国务院关于印发水污染防治行动计划的通知》文件要求，县级城市污水处理率达标率为85%）。目前，根据万源市城市生活污水处理厂1-7月累计调度表，进水COD（化学需氧量）浓度均值为190.7毫克/升，活性污泥活性较好，污泥颜色呈黄褐色，污水絮体形状良好，进水氨氮浓度16.1毫克/升，已达到环保要求。</t>
  </si>
  <si>
    <t>化验分析日报表中污泥含水率、泥饼含水率长期无变化，污泥转运记录数据长期无变化。</t>
  </si>
  <si>
    <t>市环保局对化验分析日报表中污泥含水率、泥饼含水率长期无变化涉嫌弄虚作假给予了3万元行政处罚。完善了污水处理厂化验实验室监管制度。进一步规范了污泥转运记录。目前，化验实验室按要求进行试验和记录，污泥转运记录正常。</t>
  </si>
  <si>
    <t>活性污泥偏灰黑色，无成型颗粒。</t>
  </si>
  <si>
    <t>加强了污水处理厂处理阶段的管理。目前，污泥颜色为黄褐色，达到正常标准，污泥絮体性状良好。</t>
  </si>
  <si>
    <t>宣汉县</t>
  </si>
  <si>
    <t>优尼科东海有限公司</t>
  </si>
  <si>
    <t>企业所有废水均采用回注处理方式，环评提出“企业检修污水及事故废液、气田水，正常生产的污水及生活污水经二级处理并回用后剩余部分和反渗透盐水回注”，未明确交换循环水可采用回注处理。</t>
  </si>
  <si>
    <t>严格执行环评要求，企业检修污水及事故废液、气田水、正常生产的污水及生活污水经二级处理并回用后，剩余部分和反渗漏盐水回注到上峡黄龙3井。</t>
  </si>
  <si>
    <t>厂界噪声超标分三阶段整改，计划明年年底完成。</t>
  </si>
  <si>
    <t>厂区噪音源治理已完成，采取加装噪音隔离罩，更换部分设备等措施，通过整治方案的二、三阶段集中实施，已于2017年8月底前整改结束。</t>
  </si>
  <si>
    <t>生活废水处理消毒加药装置损坏，未使用。</t>
  </si>
  <si>
    <t>生活废水处理消毒加药装置已修好，自2017年1月运行。</t>
  </si>
  <si>
    <t>2014、2015年有危废申报和转移，但无危险废物台账（产生、贮存、转移台账）。</t>
  </si>
  <si>
    <t>2014年、2015年危险废物台账（产生、贮存、转移台账）已完善。</t>
  </si>
  <si>
    <t>建设有危险废物暂存库，采取有“三防”，但危险废物现贮存在临时暂存场，无“三防”措施，未进行物理分区分类堆存，与一般固废混存。</t>
  </si>
  <si>
    <t>危险废物暂存库已于2016年12月拆除，按照危废“三防”要求新建净化厂、硫磺厂危险废物储存库，并于2017年2月投入使用，完成了物理分区分类堆存。</t>
  </si>
  <si>
    <t>三列天然气净化系统尾气排放在线监测装置未验收。</t>
  </si>
  <si>
    <t>已验收，并已出验收批复文件。</t>
  </si>
  <si>
    <t>未提供危险废物应急预案。</t>
  </si>
  <si>
    <t>优尼科东海有限公司系中美合资公司，已制定英文版危险废物应急预案，中文版已完成翻译并向宣汉县环境保护局备案。</t>
  </si>
  <si>
    <t>宣汉县第二人民医院</t>
  </si>
  <si>
    <t>检验科医疗废物堆存在厕所角落。</t>
  </si>
  <si>
    <t>该院制定了《医疗废物收集、转运、贮存实施方案》，对医疗废物和生活垃圾实行了分类收集、分类处理，并严格按照《危险废物转移联单制度》将医疗废物转交至了达州佳境医疗废物处理有限公司集中处置。</t>
  </si>
  <si>
    <t>二氧化氯发生器添加漂白粉进行消毒。</t>
  </si>
  <si>
    <t>该院于2017年3月17日启动实施了医疗废水处理改造工程，重新开挖和铺设污水管路，清理一级耗氧生物滤池，改用“次氯酸钠发生器”替换“二氧化氯发生器”。目前，工程已竣工投运，医疗废水符合排放标准。</t>
  </si>
  <si>
    <t>2015、2016年无医疗废水监测报告。</t>
  </si>
  <si>
    <t>宣汉县卫生计生局已督促该院进行医疗废水处理系统改造，依法申报环境监测并缴纳排污费，并开展医疗废水定期监测工作。</t>
  </si>
  <si>
    <t>宣汉县东乡镇永安村2社建筑垃圾堆码场</t>
  </si>
  <si>
    <t>场地无覆盖、喷水等抑尘措施。</t>
  </si>
  <si>
    <t>该点位已于2017年7月完成整改。现施工区段采取封闭式施工，施工现场门口已设置冲洗机具和沉沙水池，施工场地原积水处已用混凝土找平，场地已无积水。</t>
  </si>
  <si>
    <t>无车辆冲洗设施、设备，无挡墙。</t>
  </si>
  <si>
    <t>业主于2017年2月购买了车辆冲洗设备，能够正常冲洗进出车辆；于2016年12月在该堆码场四周设置了围挡。</t>
  </si>
  <si>
    <t>滨湖路取土点车辆冲洗点后道路泥泞。</t>
  </si>
  <si>
    <t>定期对滨湖路取土点车辆冲洗点道路进行冲洗，现该堆场已于2017年停止使用。</t>
  </si>
  <si>
    <t>宣汉县2015年第一批城市棚户区改造项目张家坝片区施工一标段</t>
  </si>
  <si>
    <t>施工现场采用作业区封闭方式，新冲洗点沉淀池在建，场地有积水情况。</t>
  </si>
  <si>
    <t>现施工区段采取封闭式施工，施工现场门口已设置冲洗机具和沉沙水池，施工场地原积水处已用混凝土找平，场地已无积水。</t>
  </si>
  <si>
    <t>无出门车辆冲洗检查记录，未按公司自定扬尘控制措施铺设出门草垫。</t>
  </si>
  <si>
    <t>增加了出门口的草垫，材料装卸区安装了降尘喷雾装置，施工区域内的裸土使用遮阳布全数覆盖，大门值班室已建立车辆进出冲洗台账记录。</t>
  </si>
  <si>
    <t>宣汉县城市生活污水处理厂</t>
  </si>
  <si>
    <t>曝气池溶解氧浓度偏低，曝气近1小时溶解氧为0.8左右。</t>
  </si>
  <si>
    <t>2016年12月县城市生活污水处理厂完成工艺调整，曝气时间由2小时延长至2.5小时，根据生活污水排放规律合理调节进厂水负荷，并对生化池的DO仪、MLSS仪进行升级更换。目前，4组生化池曝气状态下DO（溶解氧）值持续保持在4-6毫克/升。</t>
  </si>
  <si>
    <t>COD进出口在线监测设备腐蚀严重；运行维护记录过于简单。</t>
  </si>
  <si>
    <t>2017年1月，投入100余万元对污水处理厂在线监测COD、氨氮等仪器设备进行了升级更换，对进出口水样采集系统重新进行规范化安装辅设，并进一步强化仪器日常维护管理，详实记录。</t>
  </si>
  <si>
    <t>在线监测设备废液、实验室废液贮存在生产车间，未单独设置规范的危险废物贮存库，危险废物警示标志不完善。</t>
  </si>
  <si>
    <t>2016年12月，投入10万元新建一间40余平方米的具有三防功能的危险废物存储间，完善了警示标识、标牌，并派专人负责危废管理，充分做到生产环节和危废储存、运输、处置环节无缝衔接。</t>
  </si>
  <si>
    <t>污水处理厂围墙一侧有部分居民房。</t>
  </si>
  <si>
    <t>房屋已于2017年6月全部拆迁完毕。</t>
  </si>
  <si>
    <t>2008年投运至今尚未通过环保验收。</t>
  </si>
  <si>
    <t>宣汉县城市生活垃圾填场</t>
  </si>
  <si>
    <t>填埋场库区坝体堆积有大量渗滤液，存在较大环境风险隐患。</t>
  </si>
  <si>
    <t>该生活垃圾处理厂3月初租用了当地农民土地约8亩，修筑了临时渗滤液应急收集池，采取了防渗膜焊接加固、钢丝网围墙安装、顶部遮阳网安装等措施，于3月20日投入使用。2017年4月5日将填埋库区内渗滤液转移至修筑的临时渗滤液应急收集池约8000立方米，5月8日采购一体化处理设备用于处理应急收集池渗漏液。</t>
  </si>
  <si>
    <t>渗滤液处理站实际处理能力仅为设计规模的30%，渗滤液日产生量远大于日处理量。</t>
  </si>
  <si>
    <t>加快推进《宣汉县生活垃圾卫生填埋场升级扩容应急工程》建设进程：1.2017年2月已完成2号MBR池土建工程；2.总图土建工程在2017年3月10日完成；3.坝前导渗改造工程，2017年3月15日完成了抽排渗滤液，3月25日完成了填筑围堰清除淤泥，3月30日完成了铺设防渗膜，4月5日完成了导渗管道安装、装填反滤层；4.降水井工程，3月5日完成了清除表层垃圾工程，3月10日完成了土石方开挖工程，3月15日完成了钻井工程，3月20日完成了井室底座砼浇筑工程，3月30日完成井室砼浇筑工程，4月5日完成了防渗膜修复，4月10日完成水电安装工程；5.2017年3月20日完成渗滤液处理设备安装调试，并于2017年5月投入使用日处理100立方米。</t>
  </si>
  <si>
    <t>2011年投运至今尚未通过环保验收。</t>
  </si>
  <si>
    <t xml:space="preserve">2017年12月23日，宣汉县丰源环保有限公司（以下简称“建设单位”）组织召开了《宣汉县城市垃圾处理工程》竣工环境保护自主验收会。验收组首先到现场检查了该项目环保设施的建设、运行情况，听取了建设单位关于该项目环保执行情况的汇报和项目竣工环境保护验收监测报告的汇报，细致检查，审阅相关资料，在充分讨论后认为该项目落实了环评及批复文件中的各项环保措施，形成验收专家组意见，并同意该项目通过自主竣工环境保护验收。并依法将该项目验收报告及验收意见向社会予以公示。公示期:2017.12.25-2017.12.30。
</t>
  </si>
  <si>
    <t>四川达州普光经济开发区柳池污水处理厂</t>
  </si>
  <si>
    <t>排水管网未建成，未按规划环评要求落实污水处理厂排口设置。</t>
  </si>
  <si>
    <t>排水管网工程于2016年12月20日开工建设，目前，工程已全面竣工并通过验收，已按规划环评相关要求，在县城新取水点下游1公里（后河）处落实了污水处理厂排口设置。</t>
  </si>
  <si>
    <t>污水处理厂进水在线监测数据异常，CODCR在50毫克/升左右，存在雨水进入污水管网的可能。</t>
  </si>
  <si>
    <t>四川达州普光经济开发区管委会编制了《柳池工业园区雨污分流后续整治方案》，通过持续地整改落实，目前在线监测数据已恢复正常水平，CODCR（化学耗氧量）稳定在230毫克/升左右。</t>
  </si>
  <si>
    <t>达州市宏盛电化有限公司铁合金项目</t>
  </si>
  <si>
    <t>存在原辅料堆放不规范，无覆盖等问题。</t>
  </si>
  <si>
    <t>购买防尘篷布对辅料进行遮盖，四周安装了挡板进行全遮挡，硬化了废料堆码场，并添置一台洒水车对于粉尘实施降尘治理。</t>
  </si>
  <si>
    <t>大竹县</t>
  </si>
  <si>
    <t>达州运输集团有限公司46队大修厂</t>
  </si>
  <si>
    <t>废油桶、石棉废物露天堆放，未进入危险废物暂存库。</t>
  </si>
  <si>
    <t>企业将危险废物全部放入暂存库分类存放。</t>
  </si>
  <si>
    <t>危险废物暂存库无防渗、防流失措施，所贮存的危险废物分类分区不完善，危险废物警示标志信息记载不完善。</t>
  </si>
  <si>
    <t>企业按要求规范建设危废暂存库，完善分类分区，按规范制作危废警示标识。</t>
  </si>
  <si>
    <t>厂区地面有一定废油。</t>
  </si>
  <si>
    <t>企业对现有废油进行清理，同时完善维修车间管理，防止废油污染厂区。</t>
  </si>
  <si>
    <t>危险废物台账从2016年开始记录，之前未作记录，且只记录了废机油，其他危险废物未作记录。</t>
  </si>
  <si>
    <t>企业对危废台账进行了完善。</t>
  </si>
  <si>
    <t>乌木水库</t>
  </si>
  <si>
    <t>在保护区范围内搬迁不彻底，有大量的居民。</t>
  </si>
  <si>
    <t>已完成一级保护区内居民房屋的拆除工作，共涉及11户，房屋及设施面积4003.95平方米；按照2018年县级城市集中式饮用水水源地环境保护专项整治工作要求，乌木水库一级保护区房屋拆迁工作已于2018年12月完成核查并已上报上级环保部门销号。</t>
  </si>
  <si>
    <t>在取水口附近有村民种植庄稼，使用农药、化肥、除草剂等等饮用水源水质造成污染。</t>
  </si>
  <si>
    <t>该项工作已完成。乌木滩水库与当地村民签订了《土地租用协议书》，完成了取水口附近11亩土地的租赁工作，并于2017年3月初对取水口附近土地进行了砌围墙封闭管理，对封闭管理的土地进行了绿化，同时，按照环境保护部《饮用水水源保护区标志技术要求》（HJ/T433-2008）规定，在取水口重新制作了一级保护区界标2个，航道警示牌2个，宣传牌4个。</t>
  </si>
  <si>
    <t>据介绍，在夏季有在饮用水源保护区游泳的情况。</t>
  </si>
  <si>
    <t>已制定了《库区巡查制度》、《禁止游泳工作方案》等。下一步将协同环保、公安着手开展此项工作，加强库区巡查，加大对下库游泳的整治力度。</t>
  </si>
  <si>
    <t>保护区范围内有部分居民在养鸭子。</t>
  </si>
  <si>
    <t>向库区村民及钓鱼爱好者下发了《水质保护知识宣传单》10000余份，在库区增设了环保知识固定宣传牌。</t>
  </si>
  <si>
    <t>大竹县污水处理厂</t>
  </si>
  <si>
    <t>该厂2012年底建成后即超负荷运行，设计日处理能力2万吨，目前日处理水量2.4万吨，二期建设滞后，至今尚在前期阶段。</t>
  </si>
  <si>
    <t>污水处理厂二期工程建设项目已完工，并投入运行。</t>
  </si>
  <si>
    <t>由于该项目投资较大，施工工艺要求较高，且批复工期为三年，申请将整改时限由2017年12月调度为2019年12月竣工试运行。</t>
  </si>
  <si>
    <t>厂内危险废物管理不规范。危废暂存间无标示标牌，实验室有毒有害废液未按规定存放与处置。</t>
  </si>
  <si>
    <t>已在2017年3月将在线设备及化验室废液移至新建的存储室存放，并已按要求张贴了“危废存储室”、“危险废液”等标识，且对新建存储间加装了防盗门、铺设了防水地面，并联系有资质的危险废物处置单位进行处置。</t>
  </si>
  <si>
    <t>中控系统未用于全厂整体运行管理，无相关运行台账。2016年8月系统升级后，未按规定对历史数据备份，无法查阅。</t>
  </si>
  <si>
    <t>已在2017年4月联系相关软件公司对中控系统进行了改造。</t>
  </si>
  <si>
    <t>现场检查显示，污泥活性较差，污泥沉降比只有16。</t>
  </si>
  <si>
    <t>加强了对托运生产运营公司监管，在2016年12月将污泥沉降比由16提升到了28。</t>
  </si>
  <si>
    <t>大竹县清河镇污水处理厂</t>
  </si>
  <si>
    <t>该厂采用人工快渗+人工湿地工艺，但至2014年底建成后一直未建成湿地。</t>
  </si>
  <si>
    <t>该污水处理厂的人工湿地已建成。</t>
  </si>
  <si>
    <t>管网建设严重滞后，至今只有临时管网500米，设计日处理能力1500吨，目前日进水量只有200吨。</t>
  </si>
  <si>
    <t>2018年第四季度之前</t>
  </si>
  <si>
    <t>目前，污水处理站主干管网管路安装工程一期已基本完工，正在开展扫尾工程，目前已收集场镇居民40%的生活污水。</t>
  </si>
  <si>
    <t>安装了出口化学需氧量、氨氮在线监测设施，但一直未运行，已损坏，现场检查也无相关运行管理台账。</t>
  </si>
  <si>
    <t>清河镇已协调污水处理厂出口化学需氧量、氨氮在线监测设备安装维护单位，对该设备进行了安装修复，使其恢复正常运行，并规范完善了相关运行管理台账。</t>
  </si>
  <si>
    <t>现场管理人员由村干部兼任，无相应的专业技术知识。</t>
  </si>
  <si>
    <t>清河镇已重新明确了污水处理厂的管理责任人，并邀请县污水处理厂专家对该镇污水处理厂管理人员进行了相关业务培训，污水处理厂管理、运行逐步进入正轨。</t>
  </si>
  <si>
    <t>大竹县中华乡白雀村5组养殖场</t>
  </si>
  <si>
    <t>位于禁养区内，政府要求搬迁，但未明确时限。</t>
  </si>
  <si>
    <t>由县畜牧局牵头2016年12月底前完成制定禁养区关闭、搬迁及补偿方案，已拆除所有养殖设施设备，圈舍已拆除2栋。　</t>
  </si>
  <si>
    <t>厂内雨污分流不彻底，污水管网破损渗漏严重，且通往污水暂存池的管网未进行雨污分流，与通向外排口的管道有活动闸门3处，有外排风险（临河）。</t>
  </si>
  <si>
    <t>该养殖场已关闭，已拆除所有养殖设施设备，没有外排风险。</t>
  </si>
  <si>
    <t>干粪堆场偏小，且被其他杂物占用。</t>
  </si>
  <si>
    <t>该养殖场已关闭，已拆除所有养殖设施设备。</t>
  </si>
  <si>
    <t>达州市大竹县汇峰禽业（原大竹县汇峰畜牧科技有限公司）</t>
  </si>
  <si>
    <t>大竹县汇峰禽业已于2016年关闭养殖场。</t>
  </si>
  <si>
    <t>厂内已停止养猪改养鹅（约150只），大部份厂房闲置，厂内养鹅区地面泥泞，无污染处理措施，有外排风险。</t>
  </si>
  <si>
    <t>大竹县汇峰禽业已于2016年12月底处理完剩余鹅，关闭养殖场。</t>
  </si>
  <si>
    <t>大竹县石河镇污水处理厂</t>
  </si>
  <si>
    <t>2015年省级减排目标责任书项目，至今未建成。</t>
  </si>
  <si>
    <t>污水处理厂厂区建设和设备安装已于2016年12月全面完成，2017年5月机器设备完成内部运行调试。场镇共设计铺设主管网2条，其中一条主管网污水已于2017年7月底接通主厂区进行试运行。目前剩余另一条管网剩余约115米顶管及90米架空管未修建完工。因顶管施工难度较大，每天仅能铺设1-2米管道，为加快工程进度，我镇已确定专人每天查看督促施工进度，预计在今年12月底前可完工。</t>
  </si>
  <si>
    <t>石河镇网格化环境监管体系建设</t>
  </si>
  <si>
    <t>镇、村网格化环境监管无相关台账资料。</t>
  </si>
  <si>
    <t>环境保护决策部署贯彻落实</t>
  </si>
  <si>
    <t>已全面已完成整改。制订了网格化环境监管实施方案并成立了领导小组，各村社确立了网格员；完善了网格化环境监管体系联席制度、信息报告及公开制度、网格体系考核办法等相关制度；对环境污染源进行了摸排登记；完善了监管台账和来信来访台账，并规范了图片收集；与各村社区签订了责任书。</t>
  </si>
  <si>
    <t>镇、村网格化环境监管无相关执法设备。</t>
  </si>
  <si>
    <t>已完成整改。环保办配备了两台执法记录仪和一部单反相机。</t>
  </si>
  <si>
    <t>达州海螺水泥有限责任公司</t>
  </si>
  <si>
    <t>排污许可证登记的排污浓度不符合现行的排放标准。</t>
  </si>
  <si>
    <t>已更换新的排污许可证。</t>
  </si>
  <si>
    <t>中控显示脱硝废气氧含量为8%，与脱硝技改工程可行性报告载明的3%不符。</t>
  </si>
  <si>
    <t>已严格按照脱硝技改方案进行整改。</t>
  </si>
  <si>
    <t>暂停脱硝喷氨后15分钟，中控显示一号线氮氧化物460.5毫克/升，二号线氮氧化物568毫克/升。</t>
  </si>
  <si>
    <t>加强对生产工艺及监测设备的管理，保证排放物符合国家标准。</t>
  </si>
  <si>
    <t>袋装水泥装卸区粉尘无组织排放明显。</t>
  </si>
  <si>
    <t>水泥装卸区已安装扬尘收集装置。</t>
  </si>
  <si>
    <t>废机油桶在废品区露天堆放。</t>
  </si>
  <si>
    <t>县环保局已立案查处。废机油桶已规范存放到仓库。</t>
  </si>
  <si>
    <t>油库旁有煤泥堆存、逸散痕迹。</t>
  </si>
  <si>
    <t>定期进行清理。</t>
  </si>
  <si>
    <t>一号线、二号线窑尾CEMS二氧化硫在线仪比对监测不合格。</t>
  </si>
  <si>
    <t>县环保局已立案查处。已将窑尾CEMS（烟气自动监控系统）二氧化硫在线仪表量程0-5000毫克/立方米、0-2000毫克/立方米更换为0-1000毫克/立方米的仪表。</t>
  </si>
  <si>
    <t>西南油气田分公司重庆天然气净化总厂大竹分厂</t>
  </si>
  <si>
    <t>2014年、2015年危废申报贮存数据与2016年台账不一致，污泥干化池有清运痕迹。</t>
  </si>
  <si>
    <t>1.环保局已立案查处。2.已对存放的危废进行实际称量，并按照实际称量建立台账，目前2016年实际台账与现场危废实际存储数据一致。3.已将清理出的硫磺废渣重新倒入污泥干化池作为危废等待处理。</t>
  </si>
  <si>
    <t>大修废件露天堆放，硫磺废渣堆场有物料逸散。</t>
  </si>
  <si>
    <t>大修废件已由重庆德建物资回收有限公司全部拉走，硫磺废渣作为危废等待处置。</t>
  </si>
  <si>
    <t>危废堆场的标志不规范，无危废进出台账。</t>
  </si>
  <si>
    <t>已按要求制作危废标识。</t>
  </si>
  <si>
    <t>大竹利森水泥
有限公司</t>
  </si>
  <si>
    <t>中控数据历史曲线失真，数据逻辑关系紊乱，与实际生产情况存在差异。</t>
  </si>
  <si>
    <t>已于2016年12月15日更新了中控系统采集软件，更新了烟气自动在线监测系统软件；更换了信号传输仪。</t>
  </si>
  <si>
    <t>暂停脱硝喷氨1分钟后，中控的窑尾排口氮氧化物实测数据长期在600毫克/升小幅波动，12分钟后突变至730毫克/升。</t>
  </si>
  <si>
    <t>已整改废气处理设施及CEMS系统。</t>
  </si>
  <si>
    <t>大竹县人和砖厂</t>
  </si>
  <si>
    <t>隧道窑废气未收集处理，皮随机及滚筒筛无除尘措施。</t>
  </si>
  <si>
    <t>采取S型循环烟道和在循环烟道安放过滤网除尘。对滚筒筛和粉碎机进行密闭作业。</t>
  </si>
  <si>
    <t>洗渣堆场覆盖效果不佳。</t>
  </si>
  <si>
    <t>对堆场进行了覆盖。</t>
  </si>
  <si>
    <t>厂区道路未硬化，道路泥泞，无运输车辆冲洗设施。</t>
  </si>
  <si>
    <t>运输道路已硬化，对出厂车辆进行冲洗。</t>
  </si>
  <si>
    <t>美宇智慧城
建筑工地</t>
  </si>
  <si>
    <t>出入口车辆冲洗废水沉淀池容积不足。</t>
  </si>
  <si>
    <t>已于2017年6月30日之前整改到位，该项目于2018年11月竣工验收备案交付使用。</t>
  </si>
  <si>
    <t>部分建筑废渣及材料未及时清运及覆盖。</t>
  </si>
  <si>
    <t>大竹东湖天誉城
建筑工地</t>
  </si>
  <si>
    <t>出入口车辆冲洗水外溢。</t>
  </si>
  <si>
    <t>已于2017年6月30日之前整改到位，该项目于2018年3月竣工验收备案交付使用。</t>
  </si>
  <si>
    <t>建筑废渣及材料未进行覆盖。</t>
  </si>
  <si>
    <t>大竹县清河镇
银庄煤矿</t>
  </si>
  <si>
    <t>煤矿洞口已封闭，现场堆存一定量的矸石和弃土。</t>
  </si>
  <si>
    <r>
      <t>实施项目工程治理                                
工程项目主要内容：修筑挡墙和恢复植被。              
该工程治理项目，根据大竹县政府“竹府办字</t>
    </r>
    <r>
      <rPr>
        <sz val="8"/>
        <rFont val="宋体"/>
        <charset val="134"/>
      </rPr>
      <t>﹝</t>
    </r>
    <r>
      <rPr>
        <sz val="8"/>
        <rFont val="仿宋_GB2312"/>
        <charset val="134"/>
      </rPr>
      <t>2017</t>
    </r>
    <r>
      <rPr>
        <sz val="8"/>
        <rFont val="宋体"/>
        <charset val="134"/>
      </rPr>
      <t>﹞</t>
    </r>
    <r>
      <rPr>
        <sz val="8"/>
        <rFont val="仿宋_GB2312"/>
        <charset val="134"/>
      </rPr>
      <t>42号”办文通知决定要求，由清河镇政府组织实施。治理工程项目，2017年8月10日通过公开比选，2017年12月底完成治理工程，2018年1月通过工程项目验收。修建护堤挡墙共计长285米，河道底面以上高度2.0米，基础埋深1.5米，高3.5米,恢复了植被。</t>
    </r>
  </si>
  <si>
    <t>矸石堆积延伸至小河沟，未采取挡墙及植被修复等污染防治措施，存在雨水冲刷下河问题。</t>
  </si>
  <si>
    <t>达州玖源化工有限公司（大竹工厂）</t>
  </si>
  <si>
    <t>车间和生产设施已拆除，土地闲置。</t>
  </si>
  <si>
    <t>2018年检测公司已对玖源化工进行了地下土壤和地下水采集，根据调查结果，并结合检测报告的数据，土壤不存在污染情况，但地下水PH值均不在《地下水质量标准》中的三类标准范围内，因此，此处地下水不能直接作为集中式生活饮用水水源。目前，我镇将继续对其加强日常监管，防治发生次生污染。</t>
  </si>
  <si>
    <t>大竹县清河中心
卫生院</t>
  </si>
  <si>
    <t>污水处理设施二氧化氯发生器无法启用，运行记录未如实记录，未能提供药品购买依据和废水监测报告。</t>
  </si>
  <si>
    <t>于2017年4月添置新的污水处理设备（鼓风设备和曝气设备），目前运转正常。医疗废水样品经重庆华测检测技术有限公司检测，检测结果均符合GB18466-2005标准。</t>
  </si>
  <si>
    <t>危险废物暂存库设置在办公区域，病理性医疗废物未采取冷藏贮存方式，而是归入感染性、损伤性废物中。</t>
  </si>
  <si>
    <t>2016年12月26日将医疗废物暂存间搬离了医疗工作区域，添置了病理性废物专用储存冰柜。</t>
  </si>
  <si>
    <t>医疗废物专用袋用于盛装生活垃圾。</t>
  </si>
  <si>
    <t>2016年11月18日落实规范了医疗废物专袋专用。</t>
  </si>
  <si>
    <t>无医疗废物环境应急预案。</t>
  </si>
  <si>
    <t>完善了医疗废物环境应急预案，成立了由院长刘召洪为组长的医疗废物管理领导小组，每日对医疗废物规范收集情况进行巡查。</t>
  </si>
  <si>
    <t>大竹县人民医院</t>
  </si>
  <si>
    <t>危险废物暂存库无病理性废物贮存设施。</t>
  </si>
  <si>
    <t>2016年12月29日在医疗废物暂时储存间启用了病理性废物专用储存冰柜，并完善了病理性废物储存制度及相关记录。</t>
  </si>
  <si>
    <t>病理性废物和损伤性、感染性废物一并交医疗废物处置机构处置。</t>
  </si>
  <si>
    <t>大竹县人民医院与县殡仪馆就病理性废物处置问题已签订协议。</t>
  </si>
  <si>
    <t>四川环州机电设备有限公司</t>
  </si>
  <si>
    <t>无危险废物暂存库，未设置危险废物警示标志。</t>
  </si>
  <si>
    <t>该公司重新修整了危废暂存间，约20平方米，相关制度已上墙，有危废警示标示等，无漏雨现象、无渗透现象。</t>
  </si>
  <si>
    <t>2013年转移处置过一次废油后，2014至今均未转移处置过废油。</t>
  </si>
  <si>
    <t>大竹县环保局对环州机电未按要求申报登记危废、未说明废机油去向等问题进行了立案调查，最终县环保局对环州机电有限公司作出处以罚款人民币8万元的行政处罚。</t>
  </si>
  <si>
    <t>未能提供危险废物申报登记、转移联单以及2016年危险废物台账等资料。</t>
  </si>
  <si>
    <t>危废台账已按要求进行了登记，日台账和月台账记录清楚；危废空桶都贴有危废标签，并标明了名称、时间、数量、危废类型等。</t>
  </si>
  <si>
    <t>企业无法说明废油屑、废油渣的处置方式和去向。</t>
  </si>
  <si>
    <t>铜钵河矮敦子断面</t>
  </si>
  <si>
    <t>水质污染较为严重。</t>
  </si>
  <si>
    <t>矮墩子断面2018年全年水质监测均达到Ⅲ类目标水质，2019年1-7月水质监测综合评价为Ⅲ类，均达到目标水质。</t>
  </si>
  <si>
    <t>依据《地表水环境质量评价办法（试行）》之年度评价法（取全年监测数据年度平均值进行统计评价），2017年铜钵河出境水质平均浓度为Ⅲ类。</t>
  </si>
  <si>
    <t>流域生活场镇污水处理基础设施建设严重不足。</t>
  </si>
  <si>
    <t>铜钵河大竹段流域内涉及乡镇8个，截至目前，已完成石桥铺镇、观音镇、永胜镇、安吉乡污水处理厂（站）建设，完成白坝镇、新生乡、双溪乡、蒲包乡污水处理一体化设施建设。</t>
  </si>
  <si>
    <t>畜禽养殖污染治理设施滞后。</t>
  </si>
  <si>
    <t>完成关闭铜钵河流域禁养区养殖场84家的关闭工作。</t>
  </si>
  <si>
    <t>石桥铺镇新建一瓦楞纸生产企业。</t>
  </si>
  <si>
    <t>该企业已经省环保厅验收合格，生产废水零排放。</t>
  </si>
  <si>
    <t>经开区</t>
  </si>
  <si>
    <t>四川达兴能源股份有限公司</t>
  </si>
  <si>
    <t>捣固焦项目于2012年投运至今，尚未通过竣工环保验收。</t>
  </si>
  <si>
    <t>2018年第三季度之前</t>
  </si>
  <si>
    <t>2017年8月13日已完成拆迁，企业已与省环境监测站签订委托监测协议。经与总站多次沟通联系，预计2018年第三季度前完成验收。目前，现场监测工作已经结束，正在出监测报告。2018年7月19日捣固焦项目通过了环保验收。</t>
  </si>
  <si>
    <t>经请示省整改办，于2018年3月调整整改时限。</t>
  </si>
  <si>
    <t>捣固焦项目无规范的危险废物贮存场所，废矿物油露天堆放。</t>
  </si>
  <si>
    <t>危废场所已规范。</t>
  </si>
  <si>
    <t>公司于2014年至今共欠缴排污费142余万元。</t>
  </si>
  <si>
    <t>欠缴排污费已缴纳到位。</t>
  </si>
  <si>
    <t>公司危险废物产生、交接、贮存等环节台账记录不规范，不能准确反映危险废物管理流程。</t>
  </si>
  <si>
    <t>企业进行了相关职工培训，并规范了危险废物管理台账。</t>
  </si>
  <si>
    <t>四川达竹煤电集团有限责任公司石板选煤发电厂</t>
  </si>
  <si>
    <t>部分原料煤、炉渣、脱硫石膏露天堆放，无三防措施</t>
  </si>
  <si>
    <t>物料堆放已整治规范到位。</t>
  </si>
  <si>
    <t>未开展危险废物申报登记，未落实危险废物转移联单制度。</t>
  </si>
  <si>
    <t>危废管理已规范。</t>
  </si>
  <si>
    <t>在线监控数据显示8月-11月部分时段2号炉颗粒物排放浓度严重超标。</t>
  </si>
  <si>
    <t>已对停炉检修氧量过大进行了控制。</t>
  </si>
  <si>
    <t>　DCS中控系统与CEMS数据不一致，中控系统显示运行过程中有浆液Ph值过低的情形，中控系统项目名称表述不准确，中控系统参数不全。</t>
  </si>
  <si>
    <t>中控系统已整治完成。</t>
  </si>
  <si>
    <t>达州市科环铸管有限责任公司</t>
  </si>
  <si>
    <t>2016年未取得临时排污许可证。</t>
  </si>
  <si>
    <t>临时排污生产许可证已停办。目前，该企业正常生产，排污许可技术规划尚未出台。</t>
  </si>
  <si>
    <t>烧结机未配套建设脱硫设施。</t>
  </si>
  <si>
    <t>烧结机脱硫设施已建成。</t>
  </si>
  <si>
    <t>高炉出炉工段未配套建设除尘设施。</t>
  </si>
  <si>
    <t>高炉出炉工段整治完成。</t>
  </si>
  <si>
    <t>在线监控设施受损，现场检查时因厂房拆卸无法查看历史数据。</t>
  </si>
  <si>
    <t>在线监控已修复。</t>
  </si>
  <si>
    <t>厂区物料散乱，雨污分流不彻底，煤灰、焦灰露天堆放。</t>
  </si>
  <si>
    <t>物料堆放已规整，雨污分流已规整。</t>
  </si>
  <si>
    <t>达州经开区堰坝安置废弃土场</t>
  </si>
  <si>
    <t>现场无防尘措施，无挡墙等打围措施。</t>
  </si>
  <si>
    <t>全面整治到位。</t>
  </si>
  <si>
    <t>车辆进出口冲洗处未配备沉淀池。</t>
  </si>
  <si>
    <t>在车辆进出口冲洗处修建了沉淀池。</t>
  </si>
  <si>
    <t>瓮福达州化工有限责任公司磷石膏堆场及尾矿库</t>
  </si>
  <si>
    <t>进场道路有扬尘。</t>
  </si>
  <si>
    <t>已对道路进行了硬化。</t>
  </si>
  <si>
    <t>达州市南国纺织印染有限公司</t>
  </si>
  <si>
    <t>未批先建（2015年达州市环保局已立案查处），但至今尚未取得环评批复。</t>
  </si>
  <si>
    <t>已于2016年底取得环评批复。</t>
  </si>
  <si>
    <t>市委办公室、市委督查室</t>
  </si>
  <si>
    <t>市政府办公室《关于印发2016年政府工作报告工作任务分工的通知》中，对环保目标的考核无量化指标，未提出考核具体要求。</t>
  </si>
  <si>
    <t>已出台《达州市环境保护责任分工方案》，将环保局纳入绩效委成员单位；对县（市、区）政务目标考核增加到14分左右；并在绩效保证目标中新增生态环境保护指标，并分配分值3分。</t>
  </si>
  <si>
    <t>市政府办公室、市政府督查室</t>
  </si>
  <si>
    <t>已出台《达州市环境保护责任分工方案》，将环保局纳入绩效委成员单位；对县（市、区）政务目标考核增加到14分左右；在绩效保证目标中新增生态环境保护指标，分配分值3分。</t>
  </si>
  <si>
    <t>市经信委</t>
  </si>
  <si>
    <t>达州市“十二五”工业和信息化发展、旅游发展规划无环境保护相关内容。</t>
  </si>
  <si>
    <t>2017年3月31日，市政府正式印发由市经信委起草的《达州市“十三五”工业和信息化发展规划》（达市府发〔2017〕7号）。规划将绿色发展确立为工业发展的基本原则，制定了能耗、水耗、二氧化碳排放等可持续发展目标。规划重点任务中专门一节详细阐述“实施绿色发展工程”。</t>
  </si>
  <si>
    <t>市旅游局</t>
  </si>
  <si>
    <t>市旅游局“十三五”发展规划已包括环境保护内容。</t>
  </si>
  <si>
    <t>各县（市、区）人民政府、经开区管委会</t>
  </si>
  <si>
    <t>“十二五”期间，渠县开展了经济社会发展等近20个专项考核，但未将生态环境保护纳入专项考核内容；在对乡镇的综合目标考核中，环境保护指标权重不断降低。</t>
  </si>
  <si>
    <t>环境目标考核</t>
  </si>
  <si>
    <t>1.渠县：在全县综合目标考核原设定分值的基础上，对环保工作目标考核分值增加5分，即环保工作目标考核分值为6.5分，年终由县委目标办、县环保局对全县环境保护工作单独进行考核；2.达川区：已完成。(达川委办发〔2017〕41号城镇兴区)，2018年6月8日出台《关于下达2018年区政府绩效管理考核指标的通知》（达川府绩效办〔2018〕33号）将环保目标考核权重提高到6分，将区垂管企业的环保考核权重提高到10分；3.大竹县：已将生态环境保护纳入专项考核内容：2018年将生态环境占综合目标绩效考核权重从2017年的2%提高到16%；强化考核结果运用，作为领导班子和领导干部选拔任用、奖惩、评先评优的重要参考。4.万源市：已将生态环境保护纳入各乡镇和相关部门专项考核内容，并稳步提升部门和乡镇考核权重，强化“清单式”常态督促检查。5.宣汉县：已将生态环境保护纳入乡（镇）及部门考核内容，环境保护指标的目标考核分值为12.5分；6.开江县：已与乡镇签定了环保责任书；7.经开区：生态环境保护已纳入经开区考核范围，环境保护指标权重由2分提升5分。</t>
  </si>
  <si>
    <t xml:space="preserve">
市环保局</t>
  </si>
  <si>
    <t>环保部西南督查中心2015年对达州市在环境监管执法工作中发现的问题，部分未按期整改完成。</t>
  </si>
  <si>
    <t>通过加强体制机制建设和加大监管力度西南督查中心发现的问题得到有效整改。</t>
  </si>
  <si>
    <t>2015年，达州市重污染天气黄色预警期间，只有市环保局、市气象局2个部门按要求采取了应急措施，其余部门均未响应。</t>
  </si>
  <si>
    <t>已修改完善应急预案。</t>
  </si>
  <si>
    <t>市住房城乡建设局</t>
  </si>
  <si>
    <t>在全市多个城市污水处理厂长期超负荷运行情况下，未启动“十三五”城镇污水处理设施建设规划工作。</t>
  </si>
  <si>
    <t>1.按照省住建厅要求和审视和完善后的城市总体规划，2015年底修改完善《达州市主城区污水处理及再生利用设施建设规划》；2.经市政府第13次常务会议审定并于2017年6月29日印发实施了《达州市城镇污水处理设施建设（2017-2019年）三年攻坚行动方案》，县市区同步编制三年实施方案；3.正在加快实施建设达州市第二污水处理工程，该项目将于年底建成。</t>
  </si>
  <si>
    <t>市农业局</t>
  </si>
  <si>
    <t>市级有关部门未按要求提供“十二五”农业、畜牧业、林业、能源、水利、交通、自然资源开发、流域建设等专项规划及终期评估材料，也未说明原因。</t>
  </si>
  <si>
    <t>市农业局已提供农业、畜牧业“十二五”规划和终期评估材料情况说明。</t>
  </si>
  <si>
    <t>市林业园林局</t>
  </si>
  <si>
    <t>市林业园林局已按要求提供林业“十二五”规划和终期评估说明。</t>
  </si>
  <si>
    <t>市发改委</t>
  </si>
  <si>
    <t>市发改委已按要求提供《 “十二五”能源发展规划执行情况汇报》。</t>
  </si>
  <si>
    <t>市水务局</t>
  </si>
  <si>
    <t>市水务局已按要求说明原因、提供相关“十二五”规划和终期评估。</t>
  </si>
  <si>
    <t>市交通局</t>
  </si>
  <si>
    <t>市交通局已按要求提供相关“十二五”规划和终期评估说明。</t>
  </si>
  <si>
    <t>省环保督查组进驻期间市经信委已向省环保督察组提供了《达州市“十二五”工业和信息化发展规划》以及终期评估材料。</t>
  </si>
  <si>
    <t>达州市环境空气质量总体较差。2015年，达州市空气质量优良天数比例为74%，低于80.5%的全省平均水平；可吸入颗粒物（PM10）年均浓度为91微克/立方米，比全省平均浓度高出19.7个百分点。2015年，达州市可吸入颗粒物，较考核基准年2013年上升了30%，连续两年未完成环境空气质量考核目标。</t>
  </si>
  <si>
    <t>通过加强综合整治，大气环境质量不断改善。2017年1-11月，市中心城区空气达标率88.3%%，同比上升8.0%；PM10、PM2.5平均浓度同比分别下降12.5%、15.4%。</t>
  </si>
  <si>
    <t>工业企业大气污染防治有差距，现场抽查的4家钢铁企业，3家环保手续不全，2家环保设施建设不到位。</t>
  </si>
  <si>
    <t>1.对渠江铸管无环评手续进行了处罚，目前已停产整治，现正完善建设污染治理设施；对达钢环评手续事宜进行了处罚，现正完善建设污染治理设施；对航达钢铁无环保手续事宜进行了处罚，现已停产整治。
2.达钢、渠江铸管、航达钢铁环评手续问题已纳入备案管理。</t>
  </si>
  <si>
    <t>大气科</t>
  </si>
  <si>
    <t>全市现有95家砖厂均未建设除尘设备。</t>
  </si>
  <si>
    <t>已完成95家砖瓦企业除尘设施安装。</t>
  </si>
  <si>
    <t>市经信委根据市环保局印发的《达州市砖瓦行业环境保护专项执法检查及政治工作方案》、《关于进一步加强砖瓦行业环保执法检查及整治工作的通知》、达州市三大战役办公室印发的《关于对达州147家砖瓦行业企业开展专项政治的通知》要求，制定下发了《全市砖瓦行业专项整治工作方案》，组织全市经信系统积极配合市环保局完成了95家砖瓦企业除尘设施设备建设。下一步，将进一步加强全市砖瓦企业的清理排查，对符合产业政策未安装脱硫设施的企业责令整改，对不符合产业政策的企业督促县（市、区）人民政府进行淘汰。</t>
  </si>
  <si>
    <t>市城管执法局</t>
  </si>
  <si>
    <t>道路扬尘污染严重：凤凰大道和金龙大道道路施工弃土任意堆放，复兴-黄家坝绕城公路两侧建设施工、道路运输、山体开挖等扬尘明显；渣土车冒装洒漏，脏车随意入城，道路积尘和扬尘问题突出。</t>
  </si>
  <si>
    <t>1.加强清扫保洁。每天加大对各主次干道的冲洗力度，采用组合式（机扫车+水车）全覆盖作业，按两个班次（04:00—12:00,12:00—20:00）无缝对接进行；每天对护栏进行擦拭，每天对作业车辆进行清洗，严禁脏车作业。
2.管控交通运输扬尘，严查车辆冒装洒漏和脏车入城。积极开展严禁脏车入城整治行动，重点对进入城区的不洁车辆和工地运土运渣冒装、撒漏、带泥上路车辆进行依法查处，2019年以来，累计劝导脏车返回或清洗近4000余台次，查处道路污染案件38件，处罚款7.9万元。</t>
  </si>
  <si>
    <t>市交通运输局</t>
  </si>
  <si>
    <t>加大对路面日常保洁力度和作业强度，分班分组，实时巡查，及时发现问题，及时处理，确保问题不遗留。每周，水车冲洗路面、扫地车清扫、波护清理大约15个台班，人工保洁大约70人次，及时清理水沟盖板泥沙带、杂草带，确保道路扬尘问题得到有效治理。</t>
  </si>
  <si>
    <t>通川区人民政府、达川区人民政府、经开区管委会</t>
  </si>
  <si>
    <t>道路扬尘污染严重：凤凰大道和金龙大道道路施工弃土任意堆放，复兴-黄家坝绕城公路两侧建设施工、道路运输、山体开挖等扬尘明显；渣土车冒装洒漏，脏车随意入城，道路积尘和扬尘问题突出。（在主城区重点进出口通道设置洗车场）</t>
  </si>
  <si>
    <t>1.达川区： 根据市委、市政府要求，达川区人民政府在主城区主要出入口通道修建洗车场。达川区人民政府对主城区主要出入口通道进行多次踏勘选址，最终选定在三里坪办事处板凳山村五组（省道202小河嘴电站旁）修建城区主要出入口洗车场。目前已建设完成，并于2018年3月29日投入正常使用。2.通川区：绕城公路涉及通川区的好一新、福森建材市场 有两个建设工地进出口道路已硬化，车辆冲洗设施已完善。3.经开区：复兴-黄家坝绕城公路已规范整治，已规范整治，加大了日常管理和执法力度，形成常态管理机制。</t>
  </si>
  <si>
    <t>达川区因该项目选址后所确定的建设地点位于通川区盘石镇米田村三组，没有在达川区辖区范围内，该项目的建设面临着跨区办理相关前期用地手续。加之项目投资规模较大，初步估算在200万元以上，按照相关法规规定需进行招投标程序，整个项目前期工作所需时间较长。考虑到以上实际情况，申请将完成时限适当调整，由2017年12月31日调整为2018年第一季度前。</t>
  </si>
  <si>
    <t>市住房建设局</t>
  </si>
  <si>
    <t>施工扬尘污染严重，督察中抽查的3家建筑工地全部存在抑尘设施建设滞后，降尘措施执行不到位问题。</t>
  </si>
  <si>
    <t>通过督促整治，中迪岚山郡、红星美凯龙、金南大桥等项目已达到“六必须、六不准、六个100%”的要求。建筑工地降尘措施到位，扬尘得到有效控制。</t>
  </si>
  <si>
    <t>积极开展施工场地扬尘治理行动，2019年以来，填写在建工地检查笔录147份，发出检查意见书20份，督促落实整改问题90余处，办理施工扬尘污染案件23件，处罚款52万元，另有1件正在走审查程序，2件正在调查取证。</t>
  </si>
  <si>
    <t>固废堆场扬尘污染严重，督察中抽查的6家堆场全部存在抑尘设施建设滞后，降尘措施执行不到位问题。</t>
  </si>
  <si>
    <t>市国土资源局</t>
  </si>
  <si>
    <t>对主城区周边采石场进行了整治。</t>
  </si>
  <si>
    <t>成都铁路局达州车务段对东站码场扬尘污染控制不力。</t>
  </si>
  <si>
    <t>东站码场已完成搬迁。</t>
  </si>
  <si>
    <t>主城区废弃物焚烧行为依然存在。</t>
  </si>
  <si>
    <t>综合管理-秸秆焚烧</t>
  </si>
  <si>
    <t>加大对焚烧垃圾杂物现象的查处力度，重点巡查城中村、居民小区、背街小巷等区域。截止目前，处置焚烧生活垃圾行为2起。针对主城区废弃物焚烧行为加大巡查力度，如有针对该问题的投诉举报，市城管执法局立即派出执法人员赴现场调查处理。2017年8月30日-9月5日，重点针对“中元节”期间辖区内祭祀用品违规摆摊及焚烧行为进行专项整治，中元节期间对滨河路沿线 、三圣宫、大观园等多个点位进行夜间值守，保障夜间市容市貌秩序。对来凤路三圣宫口等违规摆摊设点经营香蜡纸烛行为和焚烧祭祀用品行为进行整治和劝导，为进一步规范中元节期间祭祀行为，值守期间取缔违规占道摆摊设点经营销售烟花爆竹及香蜡、纸钱、冥币等祭祀物品行为，各市容中队专人定点值守，累计发放通告400余份。2019年中元节期间，累计发放中元节文明祭祀通告4000余份。</t>
  </si>
  <si>
    <t>主城区腌腊制品熏制行为依然存在。</t>
  </si>
  <si>
    <t>综合管理-油烟污染</t>
  </si>
  <si>
    <t>2017年12月2日，市环保局组织召开腌腊制品熏制工作会议，研究工作方案相关事宜。目前，市城管执法局拟制完成《达州市2017年度腌腊制品熏制大气污染综合治理工作方案》（送审稿），市“三大战役”办已审定并印发实施。市城管执法局联合环保、公安、林业和园林、交通等部门发布《关于规范达州市中心城区腌腊制品熏制的通告》。规划选定了三个无烟熏制点和一个传统熏制点，配合辖区政府积极引导市民进行集中熏制点熏制腌腊制品。2018年年底腌腊制品整治期间，累计发放腌腊制品熏制通告2500份余份。</t>
  </si>
  <si>
    <t>主城区露天烧烤行为依然存在。</t>
  </si>
  <si>
    <t>2018年2月8日，以市中心城区餐饮油烟污染专项治理工作领导小组办公室下发《关于纵深推进2018年餐饮油烟污染专项治理工作的通知》，督促指导各单位按照《达州市人民政府办公室关于印发达州市中心城区餐饮油烟污染专项治理实施方案的通知》（达市府办函[2017]85号）文件精神，深入开展2018年餐饮油烟治理各项工作。4月24日，市城管执法局以达州市中心城区餐饮油烟、生活噪声污染治理工作领导小组办公室名义，组织召开中心城区餐饮油烟、生活噪声污染治理工作推进会，对2018年相关工作进行了安排部署。今年以来，累计开展专项整治22次，出动执法人员1000余人次、车辆200余辆次（含摩托车），发放各类法律文书60份，制止露天焚烧72处、熏制腊肉2起，劝导露天烧烤568处，暂扣烧烤车6辆、手推车22辆、三轮车11辆，桌子28张、椅子6把，半年来累计立案查处（一般程序）露天烧烤类案件7件，拟处罚款5500人民币，现已结案2件，收缴罚款1000元人民币。目前已进入长效常态监管。2018年11月环保督查以来，市城管执法局油烟类案件共立案21件，其中，一般程序执法案件12件（均为露天烧烤案件），拟收缴罚款总额12500元人民币，已收缴8500元人民币，已办结18件，3件尚在办理中；简易程序执法案件9件（均为烧烤占道案件），收缴罚款450元人民币，均已办结。</t>
  </si>
  <si>
    <t>餐饮油烟污染突出。（1.督促主城区内重点餐饮油烟产生单位安装油烟净化装置；督促油烟净化设施的正常运行。）</t>
  </si>
  <si>
    <t xml:space="preserve">2018年2月8日，以市中心城区餐饮油烟污染专项治理工作领导小组办公室下发《关于纵深推进2018年餐饮油烟污染专项治理工作的通知》，督促指导各单位按照《达州市人民政府办公室关于印发达州市中心城区餐饮油烟污染专项治理实施方案的通知》（达市府办函[2017]85号）文件精神，深入开展2018年餐饮油烟治理各项工作。4月24日，市城管执法局以达州市中心城区餐饮油烟、生活噪声污染治理工作领导小组办公室名义，组织召开中心城区餐饮油烟、生活噪声污染治理工作推进会，对2018年相关工作进行了安排部署。9月12日下午，市城管执法局组织召开中心城区餐饮油烟及生活噪声治理工作推进会议。截止2019年7月，中心城区目前共计排查餐饮服务单位2815家，已安装油烟净化设施并正常使用的有2500家，安装率达到88.9%。
</t>
  </si>
  <si>
    <t>餐饮油烟污染突出。（2.进一步加强城区餐饮油烟的监督管理，严肃查处各类违法违规行为。）</t>
  </si>
  <si>
    <t>2018年2月8日，以市中心城区餐饮油烟污染专项治理工作领导小组办公室下发《关于纵深推进2018年餐饮油烟污染专项治理工作的通知》，督促指导各单位按照《达州市人民政府办公室关于印发达州市中心城区餐饮油烟污染专项治理实施方案的通知》（达市府办函[2017]85号）文件精神，深入开展2018年餐饮油烟治理各项工作。4月24日，市城管执法局以达州市中心城区餐饮油烟、生活噪声污染治理工作领导小组办公室名义，组织召开中心城区餐饮油烟、生活噪声污染治理工作推进会，对2018年相关工作进行了安排部署。今年以来，累计开展专项整治22次，出动执法人员1000余人次、车辆200余辆次（含摩托车），发放各类法律文书60份，制止露天焚烧72处、熏制腊肉2起，劝导露天烧烤568处，暂扣烧烤车6辆、手推车22辆、三轮车11辆，桌子28张、椅子6把，半年来累计立案查处（一般程序）露天烧烤类案件7件，拟处罚款5500人民币，现已结案2件，收缴罚款1000元人民币。目前已进入长效常态监管。</t>
  </si>
  <si>
    <t>2016年，市环保局联合相关部门发布《关于规范市中心城区腌腊制品熏制的通告》，按照达州市“三大战役”领导小组办公室印发的《达州市2016年度腌腊制品重制大气污染综合治理工作方案》，设置了熏制点，牵头督促通川区、达川区政府街道办事处及社区等部门加大对城区随地熏制腌腊制品行为的劝导处置。</t>
  </si>
  <si>
    <t>秸秆禁烧和综合利用推进不力，秸秆露天焚烧时有发生；秸秆禁烧奖惩机制不健全，全市63%的秸秆综合利用率数据无材料支撑。</t>
  </si>
  <si>
    <t>组织开展秸秆禁烧督查工作，全市加大了秸秆禁烧管理力度。</t>
  </si>
  <si>
    <t>已加强日常管理，需长期坚持。</t>
  </si>
  <si>
    <t>印发了《达州市人民政府办公室关于印发达州市2017年农作物秸秆综合利用和禁烧工作实施方案的通知》（达市府办函〔2017〕54号）和《达州市人民政府办公室关于进一步加强秋季农作物秸秆综合利用的通知》（达市府办函〔2017〕113号）；编制了《达州市秸秆综合利用“十三五”规划》（达市农业〔2017〕78号），印发了《关于进一步加强农作物秸秆综合利用的通知》（达市农业函〔2017〕204号）；统计了全市2010-2016年秸秆综合利用情况以及2016年秸秆综合利用明细情况；各级悬挂横幅标语2354幅大力宣传秸秆禁烧政策规定，市级召开业务会议培训了大力提高机收比例、扩种粮饲兼用品种、落实适度规模经营奖补政策等推进秸秆综合利用的技术和措施，安排部署发展了相关工作，并深入各地进行技术指导；积极配合相关部门做好秸秆产业规划，配合环保局开展秸秆禁烧督查工作，已收集了秸秆综合利用佐证资料，已报省农业厅。</t>
  </si>
  <si>
    <t>1.达川区：a.秸秆综合利用率数据已完成全面统计核实工作，2016年的秸秆综合利用率77.42%，有相关材料支撑。b.落实了区、乡镇（街道）、村（社区）组、农户（业主）四级联防联控工作机制。c.已于2015年出台了《达州市达川区人民政府办公室关于印发&lt;达川区大气污染防治目标考核办法&gt;的通知》（达川府办〔2015〕 67号）文件，明确了各乡镇（街道）关于秸秆禁烧工作开展情况的考核机制，各乡镇（街道）严格按文件执行；达州市达川区农业局已出台了《中共达州市达川区农业局党组 达州市达川区农业局关于2017年度局直属单位和乡镇（街道办）农技站目标绩效管理工作的通知》（达川农组〔2017〕 69号）文件，将秸秆综合利用纳入年终目标绩效管理，要求乡镇（街道）农技站配合当地政府做好秸秆综合利用工作。2.万源市已于2017年5月出台加强秸秆禁烧和综合利用工作的通知并进行了工作部署。3.渠县：2017年4月24日印发了《渠县2017年农作物秸秆综合利用和禁烧工作实施方案的通知》，各乡镇加强时令性季节性的禁烧巡查工作。4.宣汉县：已制定了《宣汉县大气污染防治计划实施方案》和《宣汉县秸秆禁烧和综合利用实施方案》,相关乡镇报送了突出环境问题排查整改统计表，并明确了整改措施，建立定期巡查、定期通报和限时整改长效机制，长期抓好落实。5.大竹县：制定出台了《大竹县2017年农作物秸秆综合利用和禁烧工作实施方案》，明确了责任主体，由各乡镇人民政府（街道办事处）对本辖区的秸秆禁烧和综合利用工作负总责，具体组织实施本辖区的秸秆禁烧和综合利用工作,各乡镇（街道）制定了秸秆禁烧巡查工作方案，安排了专门的人员在秸秆禁烧的重点监管时段进行巡查，有效制止了秸秆焚烧行为。6.开江县：严格按照实施方案开展2017年度秸秆禁烧工作，加强巡查和宣传工作。7.通川区：2017年4月印发了《达州市通川区2017年农作物秸杆综合利用和禁烧工作实施方案》，将秸秆禁烧工作纳入环保目标责任书，由各乡镇办委和农业、环保等部门组织实施。5月组织召开了2017年秸秆禁烧工作推进会，要求各乡镇办委加强宣传，以村（社区）为基本单位严查焚烧秸秆行为。通川区2013－2016年秸杆综合利用数据支撑资料已收集完成，2016年秸杆综合利用率达86.9%。8.经开区：加大了整治力度并制定了长效治理方案，形成常态监管机制。</t>
  </si>
  <si>
    <t>主城区城市区域噪声平均等效声级呈上升趋势，2016年主城区区域噪声等级由二级升至三级。</t>
  </si>
  <si>
    <t>通过各部门加强管理，主城区噪声得到有效控制。</t>
  </si>
  <si>
    <t>通过督促整治，加强巡查检查，强化建筑工地噪声管控，出台了施工噪声管控方案、通知、限定了建筑施工高噪声作业时间，建筑工作噪声得到了有效控制。2017年7月27日，根据达州市环境监测站《达州市城区2016-2017年（11个测点）区域噪声监测结果》，我市7月昼间监测结果为49.6~61.6分贝，算术平均值为54.7分贝；11个区域噪声测点有10个较上年监测结果下降（下降1.5~14.1分贝）。</t>
  </si>
  <si>
    <t>市公安局</t>
  </si>
  <si>
    <t xml:space="preserve">1.印发《达州市中心城区社会生活噪音污染治理百日攻坚专项整治工作方案》。2.下发《关于进一步加强环境领域保护工作的通知》、《关于开展环境保护大检查大整改的通知》、关于深入开展社会生活噪音整治工作的通知》、《关于推动落实“三级网格”工作机制切实做好全市社会生活噪音污染治理工作的通知》、《达州市公安局交警支队关于进一步加强城市交通环境治理“网格化”勤务管理的紧急通知》。3.发布《关于加强达州市中心城区犬只管理的通告》、《关于2017年春节期间达州市中心城区限时限地燃放烟花爆炸的通告》。4.向市环保局发《关于开展主城区城市区域噪声等级评定的函》、向市文体广新局发《关于共同做好广场舞噪音整治工作的函》。5.市公安局在全市范围内建立噪声整治“三级网格”工作机制，依托派出所将全市划分为123个生活噪声整治网格，落实专人负责社会生活噪声、娱乐噪声、室内装修噪声等监管，进一步加强生活噪音整治工作。6.对各县（市、区）公安（分）局噪声整治工作开展专项督导。7.2017年7月27日，根据达州市环境监测站《达州市城区2016-2017年（11个测点）区域噪声监测结果》，我市7月昼间监测结果为49.6~61.6分贝，算术平均值为54.7分贝；11个区域噪声测点有10个较上年监测结果下降（下降1.5~14.1分贝）。目前，全市各公安机关继续加大噪声治理工作，市公安局食药环支队督导检查各地工作开展情况；交警支队将于近期在主城区出租车、公交车上安装机动车喇叭转换器，进入城区将切断汽车喇叭电源，控制在主城区乱鸣喇叭现象。
</t>
  </si>
  <si>
    <t>主城区生活噪声污染主要分布通川区、达川区。市城管执法局印发《达州市中心城区社会生活噪声污染治理百日攻坚行动工作领导小组办公室关于中心城区生活噪声污染治理工作开展情况的通报》，指出当前生活噪声治理方面存在的问题，明确当前工作重点及责任分工，督促各地各单位抓紧组织实施。2018年11月环保督查以来，市城管执法局噪声类案件共立案30件，其中，一般程序执法案件23件（其中，娱乐噪声扰民15件，施工噪声扰民7件，商业噪声扰民1件），拟收缴罚款总额234500元人民币，已收缴114500元人民币，已办结15件，8件尚在办理中；简易程序执法案件7件（均为商业噪声），收缴罚款350元人民币，均已办结。</t>
  </si>
  <si>
    <t>2015年，乡镇集中式饮用水地表水点次达标率由2013年的94.8%下降至91.2%，地下水点次达标率由2013年的93.6%下降至72.6%。</t>
  </si>
  <si>
    <t>加强全市乡镇集中式饮用水源地保护，据监测显示2016年全市水质达标率95.6%，2017年上半年水质达标率96.7%。</t>
  </si>
  <si>
    <t>加强全市乡镇集中式饮用水源地保护，据监测显示乡镇集中式饮用水2016年地表水达标率95.3%，地下水98.6%。2017年地表水97.7%，地下水88.8%。</t>
  </si>
  <si>
    <t>加强全市乡镇集中式饮用水源地保护，目前各县（市、区）国土资源局已委托卫生防疫部门对乡镇集中式饮用水地下水水质全部进行了检测。经检测，符合《生活饮用水卫生标准》（GB5749-2006）。对小型集中式供水的规定，宣汉县已对2口水质不达标水井设置了警示标牌；万源市设置地下水监测点9个。</t>
  </si>
  <si>
    <t>全市10个县以上集中式饮用水水源地保护区，4个没有备用水源。</t>
  </si>
  <si>
    <t>按照2017年11月14日市政府专题研究市中心城区饮用水源建设工作会议精神，市住建局组织市水利勘察设计院完成达州市城区第二水源工程方案论证报告和达州市城区应急备用水源工程方案论证报告，目前达州市应急水源建设项目取得项目建议书批复，完成了招标代理机构比选、施工图设计和财政控制价审核工作，10月24日通过公开招投标确定了施工、监理单位，现已进场开工建设。</t>
  </si>
  <si>
    <t>市住建局</t>
  </si>
  <si>
    <t>此项工作由市住建局牵头承办，按照市水务局职能职责，市水务局全力配合并主动做好有关前期准备工作，开展了两次全市备用水源摸底调查和现场调研，并由市水利电力设计院编制完成了《四川省达州市城区供水工程项目建议书》，下一步市水务局全力配合好市住建局做好涉水事务的各项工作。</t>
  </si>
  <si>
    <t>相关县（市、区）人民政府</t>
  </si>
  <si>
    <t>1.大竹县、万源市、开江县已有备用水源。达川区、通川区与市本级共用同一饮用水源。2.宣汉县：已将白岩滩水库作为宣汉县县城备用水源，目前白岩滩水库枢纽工程已完工，正在进行蓄水验收。</t>
  </si>
  <si>
    <t>达川区、通川区、渠县、大竹县、开江县县城饮用水源保护应急预案迄今未印发实施。</t>
  </si>
  <si>
    <t>1.达川区：已印发《达州市达川区突发水污染事件应急预案》的通知（达川府办〔2017〕38号）和《达州市达川区集中式饮用水源突发环境事件应急预案》的通知（达川府办〔2017〕39号），以及《达州市达川区环境保护局关于开展饮用水源突发环境污染事件应急演练的通知》（达川环发〔2017〕45号）。
2.通川区：2017年8月3日出台《关于印发达州市通川区饮用水源突发污染事故应急预案的通知》（通区府办发〔2017〕46号）。
3.大竹县：已印发《大竹县人民政府办公室关于印发大竹县集中式饮用水源突发环境事件应急预案的通知》（竹府办〔2017〕79号。
4.渠县：已修订《渠县饮用水源突发环境污染事故应急预案》，并以渠府办〔2017〕59号文件印发实施。
5.开江县：已印发县城饮用水源保护应急预案。</t>
  </si>
  <si>
    <t>达川区人民政府、大竹县人民政府</t>
  </si>
  <si>
    <t>达川区、大竹县至今未完成辖区内乡镇集中式饮用水源地调整划定。</t>
  </si>
  <si>
    <t>1.达川区：已印发了《达州市达川区人民政府关于划定达川区乡镇集中式饮用水源保护区的批复》（达川府办〔2017〕123号）。2.大竹县：已上报《大竹县人民政府关于审定大竹县乡镇集中式饮用水水源保护区范围的请示》（竹府〔2017〕30号）待市政府批复，并要求各乡镇人民政府对乡镇集中式饮用水源一级保护区进行封闭管理。</t>
  </si>
  <si>
    <t>全市108个乡镇未划定集中式饮用水源地保护区，已划定的乡镇集中式饮用水源地一级保护区只有少数几个封闭管理到位。</t>
  </si>
  <si>
    <t>1.已完成全市集中式饮用水源地保护区划定。2.各地正在按相关要求加强乡镇集中式饮用水源地保护区规范建设。3.渠县2017年4月，已启动政府采购，预算金额180万元，2017年6月26日在《四川政府采购网》公开招标。7月19日《四川政府采购网》公告，符合公开招标条件的供应商不足三家，废标。2017年7月27日在《四川政府采购网》发布招标公告，8月17日开标。8月18日发布中标公告，已经开展现场调查点位踏勘，完成资料收集，已完成乡镇集中式饮用水源保护区划分技术报告编制，并通过市环保局组织的专家审查。《达州市人民政府关于划定渠县文崇镇等19个乡镇（第一批）集中式饮用水水源保护区的批复》（达市府函〔2018〕144号）已于2018年8月20日同意批复，目前各乡镇人民政府正在进行保护区标识标牌设立和保护区内违法违规行为的排查整治。（已完成）4.通川区（已完成）：乡镇饮用水源保护区设置了标识标牌，正在对隔离设施进行规范。5.万源市：2015年3月，达州市人民政府批复同意万源市51个乡镇（太平镇除外）集中式饮用水源保护区调整划定方案，2015年7月，以采购方式对51个乡镇集中式饮用水地设立了标示标牌114块。制定出台《万源市开展集中式饮用水源保护区环境安全隐患排查和整治工作实施方案》，明确了责任、目标任务、时间节点。目前，该项工作正在有序推进，完成了全市乡镇集中式水源保护区环境隐患排查，正在报市政府统筹安排相关事宜。（已完成）6.大竹县：已上报《大竹县人民政府关于审定大竹县乡镇集中式饮用水水源保护区范围的请示》（竹府〔2017〕30号），市政府已批复《关于划定大竹县、渠县乡镇集中式饮用水水源保护区的批复》（达市府函〔2017〕124号）。各乡镇人民政府已基本完成乡镇集中式饮用水源一级保护区核心区域封闭管理工作。(已完成)7.宣汉县：宣汉县高度重视乡镇集中式饮用水源保护工作，已完成对全县54个乡镇集中式饮用水源保护区划定工作；按照乡镇集中式饮用水源封闭管理要求，相关乡镇人民政府已基本完成乡镇饮用水源一级保护区封闭管理工作，并认真开展乡镇集中式饮用水源保护区环境隐患排查，进一步巩固整改成效。（已完成整改）8.开江：已完成对全县18个乡镇集中式饮用水水源地保护区的重新调整划分，正按标准化建设规范进行封闭管理。（已完成）9.达川区（已完成）：达川区乡镇饮用水源一级保护区已全部实行了封闭管理建立了隔离设施。</t>
  </si>
  <si>
    <t>万源市、宣汉县、大竹县、渠县、开江</t>
  </si>
  <si>
    <t>大竹县人民政府</t>
  </si>
  <si>
    <t>大竹县乌木水库二级保护区内存在朝阳乡场镇生活污水直排问题。</t>
  </si>
  <si>
    <t>朝阳截污干管工程已经全面完工。</t>
  </si>
  <si>
    <t>宣汉县人民政府</t>
  </si>
  <si>
    <t>宣汉县垃圾填埋场位于达州市城市饮用水水源地罗江水库上游，场内大量垃圾渗滤液积存对城市饮用水安全威胁巨大。</t>
  </si>
  <si>
    <t>已将库区坝体堆积的部分渗滤液转移至应急池。进行扩能升级，增加日处理达200立方米/日的一体化渗滤液处理设备，现渗漏液处理能力达290立方米/日，已处理积存渗滤液2万余立方米，已消除安全风险。</t>
  </si>
  <si>
    <t>个别小流域水质较差，东柳河墩子河断面2015年水质为V类，2016年上半年水质恶化为劣V类。</t>
  </si>
  <si>
    <t>1、对城区内所有化粪池进行了清淘，对护城河、东柳河做好河面常态保洁工作。
2 、对市政设施定期安全检查，对污水干管疏通，维修，清理垃圾。                                                                       
3、东湖公园、竹中315、东柳老桥处一体化设施正式投入使用,目前运行一切正常。
4、污水处理厂除维修期间，全时期运营；工业园区污水处理厂完成建设，已正式运行;城区污水处理厂二期工程建设项目已完工，并投入运行。
5、按照《达州市城镇污水和城乡垃圾处理设施建设领导小组办公室关于分解下达2018年城镇污水处理设施建设项目计划的通知》要求，东柳河沿线人和镇污水处理厂2019年8月底厂区内工程已完工；污水管网共计：2.1公里，截止12月底已完成2.1公里，12月底进行调试运行。杨家镇雨污配套管网2019年12月已完工。  
6、沿途三个电站已实行生态补水，并制定了“一站一策”；东柳河城区段综合治理工程（一期）于2019年12月底全面完成建设任务；乌木水库到东湖公园已实现通水。</t>
  </si>
  <si>
    <t>达州钢铁集团轧钢厂外围生产生活废水直排问题，至今未得到解决。（周边居民生活污水整治工程。）</t>
  </si>
  <si>
    <t>达州钢铁集团轧钢厂外围生产生活废水直排问题，至今未得到解决（金山寺社区二、三级污水管网工程。）</t>
  </si>
  <si>
    <t>金山寺社区二、三级污水管网工程已完工投入使用。</t>
  </si>
  <si>
    <t>金山寺社区二、三级污水管网工程整改时限2017年12月31日之前，调整为2018年第二季度之前。调整原因：由于散排点多、较为零散、收纳区域多为老旧房屋，地下管网多，情况复杂，实施难度大。</t>
  </si>
  <si>
    <t>达州钢铁集团轧钢厂外围生产生活废水直排问题，至今未得到解决（达钢厂区生产生活废水直排问题，达钢集团制定整改方案，立即整改。）</t>
  </si>
  <si>
    <t>达钢集团已制定厂区内生活污水整治方案，并经市环保局审核同意。目前总共安装了14个一体化污水处理设施，其中厂内13个，厂外1个，目前正在开展验收监测。</t>
  </si>
  <si>
    <t>万源市人民政府</t>
  </si>
  <si>
    <t>万源市未按国家要求在2015年底前开征污水处理费，从2013年开始停止征收污水处理费至今。</t>
  </si>
  <si>
    <t>已于2017年8月1日起正式征收污水处理费。</t>
  </si>
  <si>
    <t>全市大部分乡镇未建设污水处理设施。</t>
  </si>
  <si>
    <t>正按方案实施</t>
  </si>
  <si>
    <t>截至12月中旬，全市307个乡镇，已累计建成76座乡镇污水设施可覆盖80个乡镇（含城关镇），在建124座乡镇污水设施可覆盖130个乡镇。</t>
  </si>
  <si>
    <t>石河镇等17个乡镇污水处理厂项目至今未建成投运（十二五减排项目）。</t>
  </si>
  <si>
    <t>17个“十二五”污水处理厂未完成项目已全部建成。</t>
  </si>
  <si>
    <t>“十二五”期间，全市16个国家重点流域规划项目，仅完成6个。</t>
  </si>
  <si>
    <t xml:space="preserve">开江明月江上游及新宁河连片整治已由开江县开展农村污水、垃圾、畜禽养殖污染治理相关工作，达到连片整治相关要求。目前，“十二五”期间达州市16个国家重点流域规划项目已全部完成。
</t>
  </si>
  <si>
    <t>水科</t>
  </si>
  <si>
    <t>26个农村环境连片综合整治项目，还有8个未完成。</t>
  </si>
  <si>
    <t>目前，达川区麻柳镇环境连片综合整治项目已完成，福善镇、赵固镇污水处理厂建设项目已竣工，并投入运行。</t>
  </si>
  <si>
    <t>市环保局、达川区</t>
  </si>
  <si>
    <t>全市仅建成19.5万吨日处理能力的城市生活污水处理厂，处理能力严重不足，市本级和大竹县污水处理厂长期超负荷运行。（2017年底之前完成主城区第二污水处理厂建设。）</t>
  </si>
  <si>
    <t>督促惠泉污水处理有限公司按年度计划加快达州市第二污水处理厂及配套工程建设，包括日处理规模 5万立方米，配套截污干管9.3公里，总投资1.79亿元。于2016年6月28日正式开工建设。截止目前，厂内主体工程已全面完工，设备安装已全部到位，正在进行土建收尾及设备调试，厂外截污干管已铺设8公里，确保12月底通水试运行。</t>
  </si>
  <si>
    <t>全市仅建成19.5万吨日处理能力的城市生活污水处理厂，处理能力严重不足，市本级和大竹县污水处理厂长期超负荷运行。(2019年前完成大竹县污水处理厂扩能建设。）</t>
  </si>
  <si>
    <t>渠县</t>
  </si>
  <si>
    <t>渠县人民政府</t>
  </si>
  <si>
    <t>渠县污水处理厂管道受损，大量生活污水直排渠江。</t>
  </si>
  <si>
    <t>渠县住建局2015年10月启动渠城西岸截污干管维修工程，工期100天，2016年12月22日渠县审计局对该工程出具核查意见（渠审核〔2016〕127号）。2016年4月11日渠县发展和改革局以渠发改审〔2016〕40号对渠城东门码头至污水处理厂截污干管建设工程批复立项。2017年7月10日在四川省政府政务服务和公共资源交易服务中心发布工程招标公告，渠城西截污干管复线正式启动。</t>
  </si>
  <si>
    <t>截污干管修复已经完成，复线建设已经启动。</t>
  </si>
  <si>
    <t>相关县（市、区）人民政府、经开区管委会</t>
  </si>
  <si>
    <t>开江县、大竹县、万源市污水处理厂配套管网雨污分流不彻底，进口浓度长期偏低。其他县（区）加快城市污水处理厂配套管网建设进度。</t>
  </si>
  <si>
    <t>1.达川区：达川区已完成城区污水管网建设90.5公里。
2.大竹县：一是目前北支流管网建设、城区雨污分流管网建设已全面完成，提高了污水进口浓度。二是大竹县城区“三推”污水管网建设总长度为65公里，目前已完成65公里，按“三推”方案稳步推进，达到既定时间节点目标。（已完成）
3.万源市：已制定《关于扩大城市污水处理面 提升污水处理能力的实施方案》，正按时间节点逐步实施。目前，正在对城区污水管网进行全面改造；同时，通过实施万源市东区新区污水干管工程、后河二期综合治理工程、东门河临后河段污水干管工程、河西庙沟雨污分流管网建设工程、城区庙沟水生态环境治理工程，新建及整治城区污水干管2.85公里和箱涵整治810米，通过一系列项目的实施极大提高了城区雨污管网覆盖率，提升了城市管网污水收集率，污水收集率达88%（根据《国务院关于印发水污染防治行动计划的通知》，县级城市污水处理率达标率为85%），目前，根据万源市城市生活污水处理厂1-7月累计调度表，进水COD浓度均值为190.7毫克/升，活性污泥活性较好，污泥颜色呈黄褐色，污水絮体形状良好，已达到环保要求。
4.宣汉县：已建成污水处理厂配套管网建设县城北部片区管网2000米，建设完成西区管网2500米，百节溪管网工程正在施工建设中。
5.开江县：（已完成）城市雨污分流管网改造已完成30.2公里；城市污水处理厂主干管改造项目11月15日完成招投标，已经开工建设；县城新建市政道路配套管网项目共计完成37.03公里，完成目标任务。
6.渠县东城污水处理厂截污干管工程拟建设规模3669米，目前已完成管沟开挖、回填、建设井室、满包砼、埋管共3669米。都已完成。（已完成整改）
7.经开区：达州市第二污水处理厂主体工程及截污干管已建成投入运行。</t>
  </si>
  <si>
    <t>开江、大竹、万源、达川区、渠县、宣汉、经开区</t>
  </si>
  <si>
    <t>全市304个乡镇，仅建成集中污水处理设施29个，建成率不足10%，渠县无一家建成。</t>
  </si>
  <si>
    <t>1.达川区：正加快推进乡镇污水处理设施及配套管网建设。截至目前，已建成并投运麻柳、大风、福善、南岳、石桥、金檀金窝、赵固、平滩、景市、石板、赵家、双庙等12个乡镇场镇生活污水处理及配套管网设施项目；2019年共启动建设大树、万家、石梯、管村等23个乡镇污水处理设施项目，2019年底全面完成“省三推”和重点流域乡镇场镇生活污水处理设施建设。2.渠县（已完成）：2017年6月8日对东城污水处理厂进行了工程竣工验收。省政府办公厅以B〔2014〕2636-2号批复同意替代三汇、天星等七个乡镇生活污水处理厂。已经完成7个乡镇污水处理厂建设任务。有庆、中滩、临巴污水处理厂已完成工程施工，准备工程验收。2017年10月17日对有庆、中滩、临巴污水处理厂进行工程建设验收。3.万源市：52个乡镇2017年前已建成污水处理设施6座占比11.8%（新店、皮窝、赵塘、石塘、梨树、城市污水处理厂），2018年我市又建成乡镇污水处理设施4座占比19.6%（青花、官渡、白沙、铁矿）并进入试运行阶段，另外2018年我市开工乡镇污水处理设施17座占比52%（旧院、河口、竹峪、大竹、黄钟、沙滩、白果、白羊、草坝、罗文、长坝、大沙、石窝、花楼、固军、虹桥、蜂桶）17座目前固军、竹峪、旧院、虹桥、蜂桶已建成，其余12座正在建设中；目前剩余25个乡镇污水处理厂原本纳入达州市PPP项目统一实施，现上级要求我市自行协商提前启动，其中住建局做业主的八台、井溪、庙坡、茶垭、曹家、堰塘等6个正在建设中，其余19个乡镇由城投公司做业主，其中18个乡镇正在建设中，花萼正在开展前期工作，力争2020年全部建成。4.大竹县：（已完成）按照全覆盖要求，按照时间节点即年度目标任务加快推进三年攻坚行动方案,文星镇等12个乡镇污水处理工程目前已完成，并通水试运行。5.宣汉县：截止2019年8月底，全县已建成20个乡镇污水处理厂（站）。为县城、南坝、君塘、东林、天生、清溪、普光、柳池、石铁、胡家、三河、隘口、新华、明月、厂溪、毛坝、峰城、茶河、上峡、黄石（由于黄石乡污水处理站设计管网只有100多米，无法正常或试运行）。在建7个污水处理厂（站）。黄金、双河、下八、三墩乡、樊哙镇、渡口乡、土黄镇（4个乡镇共建一个污水处理站‘土黄污水处理站’，通过管网收集集中处理）。白马镇、桃花镇、马渡关镇、红峰镇、柏树镇等27个乡镇正在做项目前期工作。6.开江县：2个乡（沙坝场乡、梅家乡）污水处理设施项目完成建设，沙坝场乡污水处理厂已正常运行，梅家乡污水处理厂正在调试中；1个镇（宝石镇）污水处理设施建设项目正加快建设，目前已完成主体施工量的85%，完成主干管配套管网8公里，管网完成率95%。甘棠镇、讲治镇、回龙镇、八庙镇等10个乡镇污水处理厂已开工建设。7.经开区(已完成整改)：斌郎乡污水处理厂已建设完成，已完成工程质量竣工验收,正在进行试运行，幺塘乡污水处理厂已完成工程质量竣工验收，水质验收监测已完成。目前，两乡污水处理厂已建成并投运。8.通川区：目前辖区已建成并投入运行的污水处理站有4个，分别为罗江镇、魏兴镇污水处理站、东岳镇污水处理站、双龙镇污水处理站，处置范围覆盖罗江镇、魏兴镇、蒲家镇、东岳镇、双龙镇；试运行的为龙滩、青宁、金石破石、北山、碑庙、磐石，江陵预计1月底完工；安云乡、金石镇、梓桐镇、檬双乡、新村乡污水处理站、复兴污水管网建设已开工。</t>
  </si>
  <si>
    <t>通川区、达川区、宣汉县、万源市、宣汉县、大竹县、渠县、开江县、经开区</t>
  </si>
  <si>
    <t>通川区、达川区、宣汉县、万源市、宣汉县、大竹县、开江县、经开区</t>
  </si>
  <si>
    <t>全市7个工业园区，4个未按要求建成集中式污水处理厂。</t>
  </si>
  <si>
    <r>
      <t>一是巩固达州经开区（省级经开区）、通川区、宣汉县园区污水处理建设成果，指导督促园区管委会严格日常管控，强化在线监测，确保达标排放。
 二是加快推动大竹县、渠县、开江县、万源市、达川区园区污水处理设施建设。目前，大竹、渠县已正式投运，在线监测运行良好。达川区已建成并试运行。开江县：已建成并试运行。万源市：已完成建设并调试运行。</t>
    </r>
    <r>
      <rPr>
        <b/>
        <sz val="8"/>
        <rFont val="仿宋_GB2312"/>
        <charset val="134"/>
      </rPr>
      <t>(整改时限调整至2019年第四季度之前，川环整改办函</t>
    </r>
    <r>
      <rPr>
        <b/>
        <sz val="8"/>
        <rFont val="方正仿宋简体"/>
        <charset val="134"/>
      </rPr>
      <t>〔</t>
    </r>
    <r>
      <rPr>
        <b/>
        <sz val="8"/>
        <rFont val="仿宋_GB2312"/>
        <charset val="134"/>
      </rPr>
      <t>2019</t>
    </r>
    <r>
      <rPr>
        <b/>
        <sz val="8"/>
        <rFont val="方正仿宋简体"/>
        <charset val="134"/>
      </rPr>
      <t>〕</t>
    </r>
    <r>
      <rPr>
        <b/>
        <sz val="8"/>
        <rFont val="仿宋_GB2312"/>
        <charset val="134"/>
      </rPr>
      <t>82号)</t>
    </r>
  </si>
  <si>
    <r>
      <t>1.大竹县：污水处理厂完成建设，已正式运行。2.渠县工业园区污水处理厂环境影响评价报告已于2019年12月2日通过专家评审，2019年12月中下旬完成环评批复，待市生态环境局批复后我局将立即组织相关部门进行项目综合验收。渠县工业园区污水处理厂在线监测系统于2019年7月底已正式联网运行，在线监测数据显示，工业园区污水处理厂出水各项指标均达到排放标准，运行正常。3.万源市(已完成)：目前，我市富硒食品（药品）加工产业集中区污水处理站于2017年12月8日开工建设，厂区建设和主体工程已完工，设备安装完毕，调试已初步完成，正在试运行。4.通川区（已完成）：达州市农产品加工集中区污水处理站于2015年6月建成。5.达川区：1、厂区内高密度沉淀池混凝土浇筑完成、 纤维转盘滤池墙体混凝土浇筑完成、 水解酸化池底板浇筑完成、生化池设备安装完成、粗格栅提升泵设备安装完成；综合楼、鼓风机房、发电机房室内水电安装完成；正进行室内粉刷涂料、 外墙抹灰、贴砖工作及屋面防水工作；正进行室外管道安装预埋工作及污泥脱水机房设备安装工作；进场道路挡墙已完成85米浇筑。厂区外临时管线检查井施工完成。6.开江县：(已完成)普安工业集中发展区污水处理厂已建成，目前正在试运行。7.经开区天和污水处理厂于2010年5月已投入运营。</t>
    </r>
    <r>
      <rPr>
        <b/>
        <sz val="8"/>
        <rFont val="仿宋_GB2312"/>
        <charset val="134"/>
      </rPr>
      <t xml:space="preserve">(整改时限调整至2019年第四季度之前，川环整改办函〔2019〕82号)
</t>
    </r>
  </si>
  <si>
    <t>达川区、万源市、宣汉县、大竹县、渠县、开江</t>
  </si>
  <si>
    <t>达州规模化畜禽养殖场2839家，已完成整治的仅701家，禁养区内待取缔搬迁的686家。现场检查的规模化畜禽养殖场污染防治基础设施薄弱，均存在雨污分流不彻底、污水管道破损渗漏严重、污水处理设施不正常运行等问题。</t>
  </si>
  <si>
    <t>已编制《达州市畜禽规模养殖污染防治规划》（达市环发〔2017〕98号）。经摸排，全市禁养区内需关闭或搬迁的养殖场完成比例（养殖专业户）为100%。同时，督促各地加大畜禽养殖污染治理力度。</t>
  </si>
  <si>
    <t>根据省农业厅确定的养殖场和规模养殖场的统计口径，经再一次的拉网排查，截止7月18日，我市纳入统一监管的畜禽养殖场8072个，其中规模养殖场744个。全市需进行治理完善的养殖场4971个，其中规模养殖场478个，包括雨污分流不彻底110个、污水管道破损渗漏65个、污水处理设施不正常运行136个；禁养区养殖场（户）1318个，其中规模养殖场145 个。7月18日至12月31日，全市关停（搬迁）禁养区内养殖场（户）1318家，占关闭（搬迁)任务的100%。</t>
  </si>
  <si>
    <t>因大竹县重新调整禁养区，我市禁养区养殖场（户）由1367个减少为1318个。</t>
  </si>
  <si>
    <t>1.达川区（已完成）：达川区现有规模化畜禽养殖场107家，其中涉污养殖场60家，已整治60家。禁养区内需取缔搬迁规模化畜禽养殖场34家，2017年12月底前已关闭34家。2.万源市（已完成）：截止12月27日，禁养区内已关闭养殖场户35家，完成率100%；非禁养区已完成整改治理514家（其中治理完善461家，关闭无法治理的53家），完成率100%。3.大竹县（已完成）：需治理养殖场（养殖小区、养殖户）1317个，截止12月31日，已全部完成。禁养区调整后有养殖场(户)249家，现已全部关闭拆迁。4.宣汉县（已完成）：全县禁养区内畜禽养殖场(户)共149家，已全部关停搬迁完毕。其中，整体拆迁58家（41家已复耕），去除养殖功能91家。全县需治理养殖场共514家，目前已全部完成治理。5.开江县（已完成）：开江需治理完善的22家畜禽规模养殖场、禁养区内待取缔搬迁的4家畜禽规模养殖场，均已在2017年12月31日前完成了治理完善和关停搬迁。6.渠县：已完成整改。2017年5月15日以渠府办〔2017〕44号文件印发《渠县畜禽养殖区域划分规定》；7月31日县委办公室县政府办公室关于印发《渠县禁养区畜禽养殖场关闭拆除工作实施方案》的通知（渠委办发〔2017〕81号）、《渠县禁养区畜禽养殖场关闭拆除以奖代补办法》的通知（渠委办发〔2017〕82号）；全面推进禁养区养殖场关闭工作，截止12月27日，全县194个禁养区养殖场已全部完成关闭，累计拆除圈舍面积150030平方米、拆除围墙面积6342平方米、养殖设备1621套，转移猪35880头、牛1071头、羊413只、鸡156386只、鸭3400只、兔3160只。7.通川区（已完成）：按照6月13日第一次环委会部署，区农业局牵头开展畜禽养殖污染整治工作。据调查，全区共526家畜禽养殖场，禁养区需关闭184家，截止12月31日，现已关闭184家。8.经开区刘少容生猪养殖场已完成关闭，构建筑物已全部拆除.</t>
  </si>
  <si>
    <t>达川区、开江、经开区、万源市、宣汉县、通川区、渠县、大竹县</t>
  </si>
  <si>
    <t>达川区、经开区</t>
  </si>
  <si>
    <t>达州市农业固体废物综合利用规划尚未编制，未制定化肥、农药减量工作详细规划和实施方案。</t>
  </si>
  <si>
    <t>已编制《达州市到2020年农业固体废弃物处置回收利用工作方案》（达市农业函〔2017〕90号）、《达州市到2020年化肥使用量零增长行动总体方案》（达市农业〔2015〕112号）、《达州市2017年化肥使用量零增长工作实施方案》（达市农业〔2017〕107号）、《达州市农业局关于印发达州市到2020年农药减量控害行动方案的通知》（达市农业函〔2017〕84号）和《达州市农业局关于印发达州市2017年农药减量控害行动实施方案的通知》（达市农业函〔2017〕97号）。</t>
  </si>
  <si>
    <t>农业面源污染未得到有效治理，农药包装物和地膜产生环境影响不断加大，全市测土配方施肥推广面积从2013年的429万亩下降到2015年220万亩，盲目用药现象未得到遏制。</t>
  </si>
  <si>
    <t>环境质量-土壤</t>
  </si>
  <si>
    <t xml:space="preserve">1.已编制《达州市“十三五”农药包装废弃物回收体系建设规划》和《达州市农膜科学使用和废旧农膜回收利用“十三五”规划》（达市农业函〔2017〕183号）、《达州市2017年农药包装废弃物回收处置工作方案》（达市植检 〔2017〕18号）、《达州市农药包装废弃物回收问题的专项整改方案》和《达州市农药污染问题的专项整改方案》。探索建立农药包装废弃物回收机制和试点回收，已在310个乡镇建立农药包装废弃物回收点5353个，回收农药包装废弃物32.1万个。通过推进监测预报精准化、实施病虫绿色防控、病虫害专业化统防统治等措施减少农药用量，减少盲目用药现象，并列入农业发展目标，对各县（市、区）实行量化考核，今年上半年农药使用量较去年同期减少37.95吨，减少农药包装废弃物3.23吨。强化了宣传培训，全市已开展科学安全用药和农药包装废弃物回收专题培训1026次，培训7.89万人次，张贴宣传资料9.6万张，盲目用药现象得到有效遏制。
2.对农地膜残留产生环境影响不断加大问题，我们积极查找症结，出台并落实多项措施，着力整改到位。一是出台政策依据。出台了《达州市农膜科学使用和废旧农膜回收利用“十三五”规划》（达市农业函2017〕183号和《达州市到 2020 年农业固体废弃物处置回收利用工作方案》（达市农业函〔2017〕90 号）等予以推进；二是重视废弃膜回收处置。在规模基地和重点乡镇建立固体废弃物集中收储点4591个，将废弃膜集中到再生资源回收站或运往达州塑料厂利用；三是宣传引导，科学使用农地膜。可再次覆盖的膜指导农户回收改作大田利用，不可再次覆盖的膜劝导农户集中运往回收储运点，张贴有关宣传资料和悬挂标语2083幅，培训15.4万人次，加大了基层宣传力度；通过发展适度规模经营、签订承诺书要求规模经营户回收再利用农地膜并与政策补贴挂钩；通过建立集中育苗和工厂化育苗、推广轻简节本技术、禁止使用0.005毫米超微膜的同时应用0.01毫米以上农膜等措施，减少农地膜使用量并有利于回收利用。
3.我市通过以测土配方施肥项目夯实配方研制基础工作，每年修正并及时发布配方，开展示范片建设，测土配方施肥网点建设，深化农企合作，开展个性化服务和宣传培训等工作，深入推进测土配方施肥技术向纵深发展，2016年全市推广应用配方肥面积约401万亩次。
</t>
  </si>
  <si>
    <t>关停并转企业遗留工业废弃场地生态修复工作推进缓慢，25个已关闭的矿山完成地质环境治理的仅5个。</t>
  </si>
  <si>
    <r>
      <t>1.目前省上下达的16个并转企业遗留工业废弃场生态修得工作已完成15个，另外有1个已报请省上取消。
2.省上从2008年</t>
    </r>
    <r>
      <rPr>
        <sz val="8"/>
        <rFont val="Arial"/>
        <charset val="134"/>
      </rPr>
      <t>_</t>
    </r>
    <r>
      <rPr>
        <sz val="8"/>
        <rFont val="仿宋_GB2312"/>
        <charset val="134"/>
      </rPr>
      <t>x005f</t>
    </r>
    <r>
      <rPr>
        <sz val="8"/>
        <rFont val="Arial"/>
        <charset val="134"/>
      </rPr>
      <t>_</t>
    </r>
    <r>
      <rPr>
        <sz val="8"/>
        <rFont val="仿宋_GB2312"/>
        <charset val="134"/>
      </rPr>
      <t>x005f_x005f_x005f_x005f_x005f_x005f_x005f_x005f_x005f_x005f_x005f_x005f_x005f_x005f_x005f_x005f_x005f_x005f_x005f_x005f_x005f_x005f_x005f_x005f_x005f_x005f_x005f_x005f_x005f_x005f_x005f_x005f_x005f_x005f_x005f_x005f_x005f_x005f_x005f_x005f_x005f_x005f_x005f_x005f_x005f_x005f_x005f_x005f_x005f_x005f_x005f_x005f_x005f_x005f_x005f_x005f_x005f_x005f_x005f_x005f_x001e_2013年下达的21个矿山地质环境恢复治理项目已完成20个，渠县汇南乡偏听偏信岩了石膏矿山地质环境恢复治理因规划调整已报请省上取消。同时，我局针对2016年以来的106家关闭煤矿全面实施矿山地质环境恢复治理工作，目前已完成80余个矿山环境恢复治理工作。</t>
    </r>
  </si>
  <si>
    <t>市国土局</t>
  </si>
  <si>
    <t>达州市未出台工业固体废物相关管理制度，工业固体废物管理未形成合力，固体废物堆存污染防治措施落实不到位。</t>
  </si>
  <si>
    <t>1.出台了《达州市环境保护工作职责分工方案》，明确了垃圾、秸秆、畜禽养殖、污水处理厂污泥、非正规垃圾填埋场、施工渣土等管理职责。2.达州市人民政府办公室于2017年11月15日印发了《关于加强固体废物污染防治工作的意见》（达市府办〔2017〕75号），明确部门固体废物管理职能职责，形成合力。</t>
  </si>
  <si>
    <t>工业固体废物综合利用率低。全市每年磷石膏综合利用不到50万吨，综合利用率不足25%。</t>
  </si>
  <si>
    <t xml:space="preserve">  2018年，瓮福达州化工编制了磷石膏综合利用项目的实施方案。项目分三期建设，目前，一期30万吨建筑石膏粉装置建设方案和公用工程建设方案已编制完成，并获高新区入园批复、选址划定，项目环评通过专家评审。2019年，高新区考虑到一期项目选址距离机场大道较近，同时综合考量将一期制粉项目与下游产品项目集中布局等因素，经双方协商，项目用地进行了重新选址。新选址地位于瓮福磷石膏上游的马坪村处，用地面积350亩。截至目前，项目新选址已获批复，瓮福达州化工完成了新规划用地实施方案调整。
    2019年，积极配合市经信局多次到瓮福磷石膏堆场进行现场调研指导，督促企业增强主体责任意识，做好堆场防渗等方面的环保措施，防止污染。下一步，市发改委将指导企业做好磷石膏综合利用项目备案相关手续完善工作，同时积极向上争取磷石膏综合利用项目政策和资金支持。</t>
  </si>
  <si>
    <t xml:space="preserve">    2018年，瓮福达州化工编制了磷石膏综合利用项目的实施方案。项目分三期建设，目前，一期30万吨建筑石膏粉装置建设方案和公用工程建设方案已编制完成，并获高新区入园批复、选址划定，项目环评通过专家评审。2019年，高新区考虑到一期项目选址距离机场大道较近，同时综合考量将一期制粉项目与下游产品项目集中布局等因素，经双方协商，项目用地进行了重新选址。新选址地位于瓮福磷石膏上游的马坪村处，用地面积350亩。截至目前，项目新选址已获批复，瓮福达州化工完成了新规划用地实施方案调整。
    2019年，市经信局领导多次带队到瓮福磷石膏堆场进行现场调研指导，督促企业增强主体责任意识，做好堆场防渗等方面的环保措施，防止污染。多次组织市发改委、市住建局、市生态环境局、达州高新区召开专题会议，研究推进磷石膏综合利用项目建设相关事宜，积极推进磷石膏综合利用相关工作。目前项目正在加快推进前期工作。积极搭建平台，组织华新、利森、海螺等水泥企业召开座谈会，促进水泥企业协同消纳磷石膏。赴贵州学习考察磷石膏综合利用先进经验，形成工作专报送市政府，就加快推进我市磷石膏综合利用提出工作建议。目前及时草拟《关于鼓励支持磷石膏综合利用的十条政策措施（征求意见稿）》，并进一步修改完善。</t>
  </si>
  <si>
    <t>达州市医疗废物集中处置中心属国务院《全国危险废物和医疗废物处置设施建设规划》项目，应于2012年底前完成项目整体验收，但至今未完成。</t>
  </si>
  <si>
    <t>2017年7月28日，市住建局以达市住建函〔2017〕694号向市发改委去函，提出由市发改委组织相关部门进行项目竣工整体验收工作。8月1日，市发改委以达市发改函〔2017〕599号向市住建局复函，依据省环保厅川环发〔2015〕99号精神（关于推动全国危险废物和医疗废物处置设施建设规划项目竣工整体验收工作的通知），达州市医疗废物集中处置中心建设项目应由市环境保护局组织竣工整体验收。市生态环境局正在组织相关单位收集资料上报省生态环境厅。</t>
  </si>
  <si>
    <t>市卫生计生委</t>
  </si>
  <si>
    <t>全市2015年进行危险废物申报的医疗机构仅有62家，近50%医疗机构的医疗废物未进行集中处置，二级以下医疗机构自行简易处置医疗废物的情况普遍存在。</t>
  </si>
  <si>
    <t xml:space="preserve">   截止2019年8月，达州市431家医疗卫生机构完成了医疗废物申报登记；1152家医疗卫生机构与达州佳境公司签约集中处置医疗废物(协议期内)，3000余家基层医疗机构（村卫生室、个体诊所）委托辖区乡镇卫生院、附近医院和社区卫生中心代收集中处置。万源市38家及宣汉17家乡镇卫生院采取焚烧填埋方式处置医废。医疗机构医疗废物暂存间选址不合理和设置不规范的问题。我委通过2017年医疗废物处置“百日攻坚”行动、2018年医疗废物处置“攻坚年”专项行动和2019年的医废督查行动，督促医疗机构利用现有条件规范医疗废物暂存间设置。截至目前，全市各医疗卫生机构医疗废物暂存间的标识、记录、消毒、分类管理等措施都得到了规范。
   省环保督查组对达州市中心医院提出的6点问题，该院制定方案，采取措施，进行整改，现已整改落实到位。一是按要求重新制订了登记表格，新添置了称重器材，对医疗废物进行严格分类、收集和储存，规范称重及签字手续；二是对废弃化学品、药剂进行了妥善储存，同时向市环保局进行了申报备案，并对废弃化学品暂存保留；三是对医废记录本进行了重新设计，使用新记录表进行医废登记并签字；四是该院医疗废物暂存间已配置冰柜一台，对病理性废物进行暂存保管，与通川区殡仪馆签订了处置协议，定期对病理性医废进行焚烧；五是水质在线设备运维已恢复正常使用，数据采集仪规范运行；六是污水处理设施设备已完成更新并投入使用。另外，该院对生活垃圾设置了单独的收集站，将医疗废物与生活垃圾分开堆放，与市环卫处签订协议对生活垃圾进行统一收集、运输和处理，与重庆春宇医用输液瓶回收有限公司签订签订协议回收医用输液瓶，实现垃圾处理全涵盖。</t>
  </si>
  <si>
    <t>原因：达州市佳境公司医疗废物处理能力不足，服务难以覆盖全市，且经常超时限收取医疗废物。目前，全市医疗废物的日产量已经超出了佳境公司处置能力的极限，现仍有宣汉和万源共70家基层医疗卫生机构虽然与佳境公司完成了签约，但佳境公司已无力履行合同，仍由医疗机构自行处置，为此，达州佳境医疗废物处置公司已向我委及相关部门进行了报告。</t>
  </si>
  <si>
    <t>抽查的医院存在医疗废物暂存库选址不合理、病理性医疗废物贮存条件不达标等问题。</t>
  </si>
  <si>
    <t>省环保督查组对达州市中心医院督查时发现的6点问题，该院制定整改方案，采取措施，逐一进行整改，经市环保部门和我委执法支队现场验收，现已整改落实到位。一是对该院医疗废物记录不实、不规范的问题，该院现已按照要求重新制订和规范了登记表格，新添置了称重器材，同时加大内部管理力度，严格执行规章制度，对医疗废物进行严格分类、收集和储存，规范称重及签字手续；二是该院废弃化学品、药剂未进行申报问题，该院现已对产生废弃化学品、药剂进行了妥善储存，同时已向市环保局进行了申报备案，并将按环保部门要求对废弃化学品进行处理；三是该院医废暂存室未记录科室来源及数量的问题。该院现已按照督查组要求对医废记录本进行了重新设计，医院已使用新记录表进行医废登记并签字；四是该院病理性废物周转箱储存的问题。现在该院的医疗废物暂存间已配置冰柜一台，对医院产生的病理性废物进行暂存保管，同时和通川区殡仪馆签订了病理性医废的处置协议，区殡仪馆定期对医院病理性医废进行焚烧；五是该院现场未见水质在线设备运维记录，数据采集仪COD显示为零的问题。滨河路改造市政施工造成该院设备采样管道损坏导致数据采集和COD显示异常，现已恢复正常使用，数据采集仪在规范运行记录；六是2015年8月进行污水处理设施更新改造，污水处理站运行记录无相关记录的问题。该院污水现在全部经医院污水处理站统一处理后排入污水处理系统，按照设GB18466-2005中综合医疗机构水污染物排放量限值（日均值）的预处理标准，该院设有COD和氨氮在线监测仪，并每日按规定做好登记记录，按规定每月做了沙门氏菌、志贺氏菌的检测，检测结果均未检出，同时设置了余氯和PH值的检测记录。该院现正在对污水处理的设施设备更新，目前已完成了招标工作。另外，该院对生活垃圾设置了单独的收集站，将医疗废物与生活垃圾分开堆放，与市环卫处签订协议对生活垃圾进行统一收集、运输和处理，与重庆春宇医用输液瓶回收有限公司签订签订协议回收医用输液瓶，实现垃圾处理全涵盖。</t>
  </si>
  <si>
    <t>2016年11月，省环保督察组对我市的达州市中心医院等5个医疗卫生机构进行环保督查时发现并指出了19个问题（依据达市府办函〔2017〕19号）。对于市中心医院存在的6个问题，我委先后3次派人前往市中心医院监督检查，并于1月22日对其进行了行政处罚，责令其对存在的问题立即整改。同时，我委对达川、大竹、宣汉的4个单位存在的13个问题整改情况进行了督查和指导。截至目前，上述的19个问题均全部整改到位。</t>
  </si>
  <si>
    <t>抽查的医院存在危险废物转移联单制度执行不规范等问题。</t>
  </si>
  <si>
    <t>相关主管部门对抽查存在危险废物转移联单制度执行不规范等问题的医院责令整改并查处，并开展环保大检查，督促相关医疗机构规范运行医疗废物转移联单。
对达州市中心医院、达县新桥医院、宣汉县第二人民医院、大竹县清河中心卫生院、大竹县人民医院等5家省环保督查发现问题的医疗机构进行调查处理。</t>
  </si>
  <si>
    <t>危险废物处置违法违规现象突出，现场抽查10家涉及危险废物产生单位，全部不同程度存在违反危险废物管理相关规定的行为，个别企业甚至存在危险废物去向不明的问题。</t>
  </si>
  <si>
    <t>综合管理-固体废物</t>
  </si>
  <si>
    <t>加大危险废物产生处置企业监管力度，组织召开危险废物管理集中培训会和现场观摩会，督促严格执行危险废物申报登记、管理计划备案、处置许可和转移联单等制度。对抽查10家涉及危险废物单位全部予以查处，目前已整改到位。</t>
  </si>
  <si>
    <t>达川区危险废物申报登记工作形同虚设，辖区内有涉及危险废物产生的煤矿、机电制造等行业，但2015年无一家单位进行申报登记。</t>
  </si>
  <si>
    <t>1.组织召开危险废物管理培训会议，在全市危险废物管理培训会议上通报督察情况，责令达川区严格安排要求开展申报工作。2.及时安排部署年度申报工作，按照省环保厅要求开展2016年达州市危险废物申报登记，督促达川区全面申报，达川区已对煤矿、汽修、通信等行业危险废物进行申报登记。3.开展全市环保大检查，将危险废物申报登记等制度落实情况作为重要内容，一并督促落实。</t>
  </si>
  <si>
    <t>2015年，全市申报各类危险废物产生总量多达28.43万吨，除达州市医疗废物集中处置项目外，无其他危险废物集中利用处置设施，处置能力严重不足。</t>
  </si>
  <si>
    <t>1.配合市环保局起草了《全市加强固体废物污染防治工作意见》，并提出了修改建议。该工作意见明确了危险废物处置的思路、措施及责任部门，目前政府办已印发。（完成时限：2017年12月）。2.《四川省危险废物集中处置设施建设规划（2016-2020年）》已出台，市发改委将结合自身职能职责做好项目的审（核）及国家专项资金争取工作。（完成时限：持续推进）。3.达州市固体废物综合处置中心生活垃圾焚烧发电项目、达州市医疗废物集中处置中心迁建项目已通过核准，正抓紧办理前期手续。4.组织市环保局、住建局、规划局、卫计委、城管局等部门召开专题会议，就危险废物处置能力不足问题，提出了具体解决措施和方案，明确了责任部门。（完成时限：2017年8月）</t>
  </si>
  <si>
    <t>1.对接省环保厅，争取省环保厅修编《四川省危险废物处置利用设施建设规划（试行）》时增加达州危险废物处置设施规划数量。2.2017年9月26日省环保厅印发的《四川省危险废物集中处置设施建设规划（2017-2022）》，将达州市危险废物处置项目、达州市医疗废物处置中心二期、万源市医疗废物处置中心等项目纳入规划。3.2017年11月15日，达州市人民政府办公室印发了《关于加强固体废物污染防治工作的意见》（达市府办〔2017〕75号），完善了我市固体废物和危险废物管理机制。4.督促项目业主加快危险废物处置中心项目实施，目前，达州市危险废物处置中心目建设规模经省生态环境厅同意从2万吨/年调整为5万吨/年，已完成危险废物源项调查和项目公司注册，项目用地申请、环评手续正在办理之中，预计2022年底完成建设。达州市医疗废物集中处置中心项目已完成项目选址意见书、用地预审意见、项目核准、环评批复等前期工作，正进行土石方工程。万源市医疗废物处置中心项目已完成选址、环评等前期工作，已于2019年6月24日开工建设，目前已完成场地平整、供电设施架设，办公楼已完成第二层楼板浇筑，厂房基础工程正在建设。</t>
  </si>
  <si>
    <t>土科</t>
  </si>
  <si>
    <t>无餐厨垃圾和污泥处理设施。</t>
  </si>
  <si>
    <t xml:space="preserve">市委、市政府对此高度重视，积极进行整改，《中共达州市委 达州市人民政府关于印发&lt;达州市落实中央第五环境保护督察组督察反馈意见整改实施方案&gt;的通知》（达市委〔2018〕68号）将餐厨垃圾处理设施建设整改任务明确为达州市城管执法局。（一）目前餐厨垃圾由市政府已特许经营给专业环保公司进行油水渣分离后，由京环公司将残渣运送到达州市佳境环保再生资源有限公司进行了有效处理。（二）固废中心餐厨垃圾处置项目场平土石方工程完成，根据市政府已特许经营的专业环保公司餐厨垃圾油水渣分离运行情况，适时进入固废中心餐厨垃圾处置项目主体工程阶段。污泥市本级通川区、达川区、经开区运送到达州市佳境环保再生资源有限公司和国网达州发电有限公司东岳电厂进行处理，其它县（市、区）采取项好氧堆肥土地利用、填埋等方式进行处理。市政府调整工作安排，由达州水务集团有限公司负责市本级污泥处置项目建设，由达州水务集团有限公司、国电达州发电有限公司、北京国电龙源环保工程有限公司三方合作推进项目建设，在国电达州发电有限公司现有厂区内，由龙源电力负责投资建设，目前市本级污泥处置项目一期工程（掺合及传输系统）已建成（正调试），具备100吨/日污泥处置能力；市本级污泥处置项目二期正稳步推进。          </t>
  </si>
  <si>
    <t>宣汉县人民政府、大竹县人民政府、万源市人民政府</t>
  </si>
  <si>
    <t>全市5个县级垃圾填埋场，现场检查3个均存在严重问题。宣汉县垃圾填埋场渗滤液处理设施超负荷运行，大量渗滤液积存场内，存在环境安全隐患；大竹县双马垃圾处理有限责任公司超服务年限运行，存在设置渗滤液直排管道等违法行为；万源市生活垃圾处理厂渗滤液导流主管破损，渗滤液未经处理排入外环境，对周边环境已造成严重影响。（1、针对宣汉县、大竹县、万源市垃圾填埋场存在的相关问题，相关人民政府制定整改方案，立即落实整改）</t>
  </si>
  <si>
    <t>1.大竹县：已完成整改。
2.万源市：2014年7月首次发现坝体垃圾渗滤液渗漏现象，于2014年9月采取工程措施，对渗滤液漏点进行封堵，修建沟渠、收集池，将收集池的废水再次进行反抽入调节池内再处理。2016年11月23日对督查发现新的渗漏点新建了收集池和引流管，外渗液体全部收集引入调节池。2016年10月底，我市完成渗滤液处理系统招标工作，11月底完成设备安装调试，进一步加大渗滤液处理量，日处理量已稳定达到60方以上，确保渗滤液调节池液位恢复正常；2017年4月已完成对渗滤液导流主管进行更换，目前已无渗漏现象。                           3.宣汉县：已完成整改。</t>
  </si>
  <si>
    <t>全市5个县级垃圾填埋场，现场检查3个均存在严重问题。宣汉县垃圾填埋场渗滤液处理设施超负荷运行，大量渗滤液积存场内，存在环境安全隐患；大竹县双马垃圾处理有限责任公司超服务年限运行，存在设置渗滤液直排管道等违法行为；万源市生活垃圾处理厂渗滤液导流主管破损，渗滤液未经处理排入外环境，对周边环境已造成严重影响。（2、对全市垃圾填埋场及渗滤液处理设施存在问题进行排查并督促整改。）</t>
  </si>
  <si>
    <t>宣汉县城垃圾填埋场渗滤液处理扩能升级工程正在建设，主体工程已于2019年2月完成，已完成设备的安装，目前正在进行设备试运行调试，于2019年7月底调式完成并投入正式运行，逐步消除积存渗滤液。宣汉县-开江县垃圾焚烧发电厂已动工建设。
大竹县双马生活垃圾填埋场目前已封场停用：一是大竹县双马垃圾处理厂已停止了垃圾的填埋，其生活垃圾转运至万源市、遂宁市等地处理。二是采用砖和水泥砌墩子堵塞的物理阻断方式对涉嫌直排的调节阀口子进行了封闭，已完成渗滤液直排问题的整改。三是2017年9月28日大竹县城管执法局会同县环保局到省环保厅就大竹县双马垃圾场整改情况进行了专题汇报，按照省环保厅要求制定了《大竹县双马垃圾处理厂正式封场工作方案》。
万源市生活垃圾填埋场于2017年3月作封场处理。城区及周边部分乡镇生活垃圾全部运送至万源市华新水泥厂，通过高温烘干、分拣、锻烧等工序进行无害化处理。针对原垃圾填埋场的整改，主要落实以下措施：一是2017年4月对渗滤液导流主管进行了维修、更换，沿库区大坝修建了引沟和收集池；二是重新采购了渗滤液处理系统设备，加大渗滤液处理量；三是2017年2月底在生活垃圾处理厂库区周边建成了3口地下水质环境监测井。</t>
  </si>
  <si>
    <t>全市5个县级垃圾填埋场，现场检查3个均存在严重问题。宣汉县垃圾填埋场渗滤液处理设施超负荷运行，大量渗滤液积存场内，存在环境安全隐患；大竹县双马垃圾处理有限责任公司超服务年限运行，存在设置渗滤液直排管道等违法行为；万源市生活垃圾处理厂渗滤液导流主管破损，渗滤液未经处理排入外环境，对周边环境已造成严重影响。（3、加快宣汉县生活垃圾焚烧项目等重点项目建设。）</t>
  </si>
  <si>
    <t>宣汉县垃圾焚烧发电项目目前正在建设中。</t>
  </si>
  <si>
    <t>全市5个县级垃圾填埋场，现场检查3个均存在严重问题。宣汉县垃圾填埋场渗滤液处理设施超负荷运行，大量渗滤液积存场内，存在环境安全隐患；大竹县双马垃圾处理有限责任公司超服务年限运行，存在设置渗滤液直排管道等违法行为；万源市生活垃圾处理厂渗滤液导流主管破损，渗滤液未经处理排入外环境，对周边环境已造成严重影响。（4、加快渠县生活垃圾焚烧项目等重点项目建设。）</t>
  </si>
  <si>
    <t>该项目电力接入建设已启动，电力接入系统可研报告于12日省公司评审，待启动红线内电力系统初步及施工图设计；进场道路已交工验收合格完成；场地平整已完成，待组织验收；桩基础工程已完成，待组织桩基础质量检测；项目取水工程施工持续作业，一级取水泵站基础已完成，泵设备已到现场，筒体结构已完成36m高度浇筑，二级泵站水池基础已完成，泵房开始砌筑，三级水泵地板浇筑完成，泵房开始砌筑。一级泵站到三级泵站管道铺设焊接基本已完成，三级泵站到厂区接驳点还在施工；已取得土地证、建设用地规划许可和工程规划许可，待办理施工许可证；主体工程施工单位20日开标。</t>
  </si>
  <si>
    <t>全市大部分乡镇未建设垃圾处理设施；全市还有223个乡镇的生活垃圾未进行集中无害化处理，自行处置量达77.5万吨。（开展非正规垃圾填埋场调查，按照“户分类、村收集、乡转运、区域处理”模式，制定全市城乡垃圾处理基础设施建设三年推进方案，建设村镇收集、转运设施。）</t>
  </si>
  <si>
    <t>2017年10月9日，市政府下发了《关于成立达州市城镇污水和城乡垃圾处理设施建设领导小组的通知》（达市府函【2017】177号），市政府主要领导为组长，分管领导为副组长。各县市区也分别成立了相应的领导小组，组织推进项目建设，协调解决突出问题。2019年1月15日,我局代市政府起草《关于修订达州市城镇污水和城乡垃圾处理设施建设三年攻坚行动方案的通知》（达市府办函〔2019〕2号），按照“三年方案”要求，市城管执法局牵头做好城乡垃圾处理设施项目调度和信息统计填报工作；2018年6月市城管局印发了《达州市农村生活垃圾治理三年行动方案》，2017年至今我局年度多次配合市城管执法局对各地乡镇垃圾进行了督查，并予以通报。</t>
  </si>
  <si>
    <t>全市大部分乡镇未建设垃圾处理设施；全市还有223个乡镇的生活垃圾未进行集中无害化处理，自行处置量达77.5万吨。（负责垃圾收集、转运设施建成后的运营管理。）</t>
  </si>
  <si>
    <t>市城管执法局督促各县市区全面摸排生活处理基本情况，收集基础材料，认真拟制治理初步方案。由于《四川省农村人居环境治理三年行动方案》未正式印发，四川省委省政府正在审定（预计7月中旬印发）。2018年6月26日组织各区县城市、农村生活垃圾主管部门召开达州市治理城乡生活垃圾工作会，研究审定《达州市农村生活垃圾治理三年行动方案》，《方案》已于6月底印制，2019年6月14日， 迎接省住建厅关于非正规垃圾堆放点的调研座谈，向各县市区主管部门现场传达了省住建厅关于非正规垃圾堆放点整治的工作要求及建议。</t>
  </si>
  <si>
    <t>全市大部分乡镇未建设垃圾处理设施；全市还有223个乡镇的生活垃圾未进行集中无害化处理，自行处置量达77.5万吨。（对现有非正规垃圾填埋场进行整治，消除环境污染。）</t>
  </si>
  <si>
    <t>市城管执法局督促各县市区全面摸排生活处理基本情况，收集基础材料，认真拟制治理方案。2018年6月26日组织各区县城市、农村生活垃圾主管部门召开达州市治理城乡生活垃圾工作会，研究审定《达州市农村生活垃圾治理三年行动方案》，《方案》已于2018年6月底印制，2019年以来，市城管执法局进一步加强非正规垃圾堆放点治理工作督导力度，向各县市区政府或有关职能部门下发关于非正规垃圾堆放点治理工作的通知近10份。同时平均每个月均前往各地点位现场调研督导，3月份一个月内3次前往点位现场开展工作，4月份对万源、渠县、开江、大竹四个县开展集中调研督导工作。6月召开三场专题会议，6月13日省住房城乡建设厅来达州市调研非正规垃圾堆放点治理工作，以此为契机市城管执法局6月14日召集各县市区职能部门召开治理销号工作会；26日，市城管执法局召开治理销号工作专题办公会；28日，针对各地治理销号进度慢的情况市城管执法局再次召集各县市区治理办召开整治销号工作推进会。7月15日至22日，市城管执法局分四个工作组分别对全市259处非正规垃圾堆放点中的65处整治销号工作进展情况进行了现场抽查和实地察看，并形成反馈意见。截至目前，完成21处非正规垃圾堆放点销号工作。据统计，截至目前，共计建制镇169个，实现生活垃圾无害化处置的有122个，无害处处置率为72%。</t>
  </si>
  <si>
    <t>未建立打击环境污染犯罪司法联动机制。2013年两高司法解释出台以来，全市仅办理1起环境污染犯罪案件，环境污染犯罪案件线索挖掘力度不够，对案件取证、移交等环节缺乏指导性和规范性制度。</t>
  </si>
  <si>
    <t>已建立打击环境污染犯罪司法联动机制，加大对环境污染犯罪的打击力度。</t>
  </si>
  <si>
    <t>环保部西南督察中心对达州市开展的环境监管执法中，发现3家企业存在应予以处罚的环境违法行为，达州市未对其依法进行立案查处。</t>
  </si>
  <si>
    <t>已对相关违法行为进行处罚。</t>
  </si>
  <si>
    <t>环境监管执法力度偏软。</t>
  </si>
  <si>
    <t>切实加大环境执法监管力度，2017年1-7月，立案调查环境违法行为212件，处罚金额849万元。</t>
  </si>
  <si>
    <t>达州市排污费追缴不力，拖缴、欠缴、缓缴现象突出。截至11月10日，全市有38家企业累计欠缴排污费约1085万元，其中达州钢铁集团欠缴538.79万元、达兴能源公司欠缴111.32万元。</t>
  </si>
  <si>
    <t>达钢、达兴能源欠缴排污费已全部缴纳。大竹部分企业因关闭、停产无法追缴。</t>
  </si>
  <si>
    <t>环境监管网格化责任边界不明晰，部门协作合力未有效形成，环境监管工作依然由环保部门“单打独斗”。随机抽查的5个乡镇和1个工业园区环保办，均存在环境监管职责不清，缺乏网格运行台账和必要工作设备等问题。通川区、万源市、渠县贯彻落实《达州市网格化环境监管实施方案（试行）》不到位，监管体系正常运行得不到保障。</t>
  </si>
  <si>
    <t>1.万源市：已完成整改。万源市2017年6月出台《万源市环境保护工作职责分工方案》、《万源市网格化环境监管实施方案》，并召开环保网格化工作推进大会，对环境监管网格化工作进行安排部署。2017年7月25日对《万源市环境保护工作职责分工方案》进行修订。8月中旬，对全市乡镇网格化环境监管员开展了轮训工作，目前已对23个乡镇环境监管网格员进行了轮训。2017年8月26日印发了《关于督促乡镇党委政府进一步落实属地监管责任的通知》，进一步明晰乡镇饮用水源、污水处理厂、非规模化畜禽养殖污染防治环境监管属地责任。目前我市各乡镇、市级相关部门正在按分工方案认真履行环境监管责任和行业环境监管责任，尤其是在中央环保督察过后，之前环境监管网格化责任边界不明晰，部门协作合力未有效形成的问题已明显改善。9月全市新招聘33名乡镇环保员。11月对全市网格员职责、人员再次核定，下一步将向全社会公示。目前全市环境监管网格化体系已建立。环境监管网格化责任边界不明晰，部门协作合力未有效形成等相关问题已全面整改到位。2.达川区：各乡镇、街道办、园区和所辖的各村（社区）按照《达州市达川区人民政府办公室关于印发达州市达川区网格化环境监管实施方案（试行）的通知》的决定和要求，建立了二级、三级、四级网格化环境监管体系，覆盖52个乡镇、2个街道办事处、3个园区、687个行政村（社区）。已按方案运行。3.大竹县：石河镇制订了网格化环境监管实施方案并成立了领导小组，各村社确立了网格员；完善了网格化环境监管体系联席制度、信息报告及公开制度、网格体系考核办法等相关制度；建立了网格化环境污染源、监管工作等相关台账；与各村社区签订了责任书。4.宣汉县（已完成）：出台了《宣汉县网格化环境监管实施方案的通知》（宣府办〔2016〕1号）、《宣汉县关于进一步落实环境保护工作职责的通知》（宣编委〔2017〕30号），要求职能部门将环保职责纳入“三定”职责补充。全县环境网格含二级网格1个、三级网格3个、四级网格492个。各乡镇进一步落实网格化环境监管主体责任，细化监管员职能职责，建立健全网格化监管台账，明确监管范围。5.开江县：正按照网格化方案实施，明确了县、乡、村三级网格人员名单，已按方案运行。已完成。6.渠县：已制定《渠县环境保护网格化监管实施方案》并督促60个乡镇和工业园区编制了本地实施方案；各乡镇挂环保办牌子；并配2名环保专干（花名册）。从2017年7月1日-15日对全县乡镇和有关部门进行了环境监管网格化实施方案落实情况的督查；8月4日，对全县环保专干进行了第二次网格化管理工作专项培训。督促乡镇更新了《环境保护网格化监管实施方案》，建立了乡镇级巡查台帐和村（社区）级巡查记录。建立了县级环境网格化监管情况台帐。7.通川区：2015年印发了《达州市通川区网格化环境监管实施方案》，划分乡镇办委、工业集中区共24个三级网格区域，涵盖273个行政村（社区），建立了“横向到边、纵向到底”的网格化环境监管体系。加大对环境监管网格化实施方案落实情况的督查力度；各乡镇办委成立了“环境保护办公室”；三是三级网格机制运行正常。8.经开区：环境监管网格化监管体系健全，明确了职责，建立了台账，区、乡、组三级网格监管体系基本形成。</t>
  </si>
  <si>
    <t>市人力资源社会保障局</t>
  </si>
  <si>
    <t>环境监管执法能力薄弱。全市环境监察机构“以工代干”现象突出，严重制约和影响环境监管执法工作的正常开展。全市环境监察机构在岗人员中工勤编制80人，占比达62%。</t>
  </si>
  <si>
    <t>1.印发问题整改函。2017年7月26日，分别向市环保局、各县（市、区）人社局发出了整改函，要求针对问题限期整改。2.实施现场督办。8月8日，市人社局会同市委编办、市环保局到市环境监察执法支队现场办公，研究制定了三项整改措施：支队被机关或其他单位借用的执法人员在8月底前归位；在空缺编制内，及时调配补充4名执法人员；分流3名工勤人员到市环境监测站或环境污染防治中心工作，分流后空缺编制及时调配补充执法人员，保证有执法主体资格的人数达到编制总数的80%以上。市环保局已制定具体实施方案，市人社局将跟踪督导抓好落实。3.强化工作督导。8月15日，市委编办、市人社局、市环保局联合下发通知，要求各县（市、区）8月31日前上报整改方案，明确整改目标、措施、时限，要求，确保2017年11月30日前，各环保监察执法机构配齐配强工作人员，具有执法主体资格的人数达到编制总数的80%以上。市人社局正对各县（市、区）整改情况开展督查，督促各县（市、区）全面推进此项工作，确保问题按期整改到位。大竹县环境监察执法大队丁鸿于2018年6月14日调达州市环境监察执法支队工作；李伟（工人）于2018年4月3日大竹县环境监察执法大队调大竹县交通运输局工作.</t>
  </si>
  <si>
    <t>市人社局</t>
  </si>
  <si>
    <t>1.协同市人社局、市委编办建立了市环境监察执法队伍建设问题整改联席会议制度，多次召开联席会议专题研究整改工作，主动与市人社局、市委编办沟通协调，凝聚整改落实的工作合力;2.制定了《省环保督察发现达州市环境监察执法支队执法能力薄弱问题整改方案》;3.截止目前，全市环保执法机构通过选调、考录等方式补充执法人员13名。</t>
  </si>
  <si>
    <t>渠县环境监察执法大队23名在岗人员全部为工勤编制。</t>
  </si>
  <si>
    <t xml:space="preserve">
县环保局《关于调整张广成等5名同志工作岗位的通知》（渠环党组〔2017〕19号）从机关中调整4名公务员到执法岗位，局机关借调的一名参公人员回大队执法。县编办《关于从渠县食品药品监督稽查大队划转编制的通知》（渠编发〔2017〕23号）划转执法类事业编制1名到渠县环境监察执法大队。满足三个中队各有2名具有执法主体资格人员的要求。</t>
  </si>
  <si>
    <t>各级环保部门</t>
  </si>
  <si>
    <t>2011年以来，达州市共审批建设项目2973个，验收340个，项目验收率仅为11.4%。</t>
  </si>
  <si>
    <t>1.经排查统计，全市2011年至2016年共审批建设项目3459个。其中，未投产项目391个，其余3068个建设项目已建成投产，应当依法办理环保验收手续。经统计，3068个项目已完成环保验收。2.根据《建设项目环境保护管理条例》，自2017年10月1日起由建设单位自主开展竣工环保验收，环保部门将加强事中事后监管。</t>
  </si>
  <si>
    <t>市环保局、通川区、达川区、万源市、宣汉县、渠县、开江、经开区环保局</t>
  </si>
  <si>
    <t>政府投资项目未批先建普遍存在，2011年以来，全市1963个政府投资项目，有793个项目未履行环境影响评价手续，占40.39%，主要集中在达川区、开江县和万源市。</t>
  </si>
  <si>
    <t xml:space="preserve">经与市、县发改委对接，对全市政府性投资项目进行排查统计，全市2011年以来政府性投资项目总数为3240个。其中，未开工建设项目345个，不涉及环评手续办理的项目158个，其余2737个建设项目已开工，应当依法取得环评手续。经统计，2737个项目已办理环评。                   </t>
  </si>
  <si>
    <t>市环保局、通川区、万源市、开江环保局</t>
  </si>
  <si>
    <t>市环保局、通川区、万源市</t>
  </si>
  <si>
    <t>违法违规项目清理整顿不全面，整改措施落实不到位，程序不规范问题突出。抽查发现，全市20个加油站、40个天然气矿项目和部分天然气矿地面集输工程未按要求纳入清理整顿范围。截至2016年11月30日，全市清理出2221个违法违规建设项目，完成率仅为58.13%，远低于全省86.43%的平均水平。</t>
  </si>
  <si>
    <t>截止2018年12月26日，全市清理出的2559环保违法违规建设项目已整顿完成2559个，完成率100%。</t>
  </si>
  <si>
    <t>部分群众反映强烈的企业环境问题未得到有效解决。督察进驻期间，督察组收到对达州钢铁集团的群众投诉占总投诉的10%。现场督察发现，该企业存在项目未批先建、批建不符、在线监控设备异常、污染物超标排放、扬尘污染控制不力、生活污水直排等突出问题。</t>
  </si>
  <si>
    <t>针对省环保督察发现的问题，对该公司下达了《关于责令限期整改省环保督察组发现问题有关事宜的通知》,并根据市政府约谈要求，制定了《四川省达州钢铁集团有限责任公司突出环境问题整治方案》明确任务分工，确保各项工作按期完成针对达钢集团突出环境问题。1.已完成整治的工作：烧结白烟治理、5号高炉集尘罩面积增大、5号高炉铁沟和渣沟增加盖板、2号3号高炉进行铁沟和渣沟加盖、烧结矿十一皮带区和2号高炉槽下料及焦炭振动筛区域扬尘、2号高炉槽下料坑及焦炭振动筛扬尘等治理项目。2.道路运输扬尘整治工作开展情况：对厂区内破损路面修补、泥土路面进行硬化，覆盖露天堆放物料，达钢集团公司每天对道路进行洒水保洁，人工水沟清淤及道路冲洗；进出车辆进行冲洗、覆盖。3.2017年8月8日市环境监测站对达钢集团厂界无组织废气排放进行监测，设置监测点位6个，监测报告（达环监字〔2017〕第325号）显示监测结果为颗粒物排放浓度为0.245-0.349毫克/立方米,符合标准限制规定要求。达钢集团公司经过整治，现厂区扬尘较少，冒黑烟和黄烟的情况大大降低。4.处罚情况：(1)对该公司二次原料堆放场和一次料场的原料以及焦炭堆放场的焦炭均露天堆放，未设置不低于堆放高度的严密围挡，并采取有效措施防治扬尘污染的行为立案调查，处罚款4万元（达市环法罚字〔2016〕22号）。2016年12月1日，我局执法人员对该公司物料堆场复查发现，该公司仍未采取有效防尘措施，对该公司拒不改正的违法行为实施按日连续计罚，处罚款88万元（达市环法罚字〔2017〕01号）。目前该公司已完成厂区物料堆场的覆盖和临时物料堆场的覆盖。(2)2016年11月，对该公司5号高炉出铁场开铁口时有部分气态污染物没有集中收集，扩散至出铁口上方的环境违法行为立案查处，处罚款12万元（达市环发改字〔2016〕27号），目前已完成出铁口增大集尘罩面积，出铁水沟加盖等措施。</t>
  </si>
  <si>
    <t>省环境监测总站对捣固焦项目完成了现场监测，对监测数据进行了全面比对分析，向达钢集团提交监测报告，并在省环保厅、中央环保部网站进行了公示，完成了备案，已完成整改。</t>
  </si>
  <si>
    <t>天恒花园</t>
  </si>
  <si>
    <t>反映楼下餐饮废气乱排，烟囱设置不合理，严重污染环境，影响小区居民生活。</t>
  </si>
  <si>
    <t>2017年7月7日上午，市城管执法局牵头，组织市环保、规划、住建、城乡环境治理办、环境监测站、城管执法直属一大队及通川区相关部门召开联席会议，专题研究该问题，制定了专项整改方案。目前，该区域13家餐饮门市已全部安装油烟净化设施并正常使用。2019年9月2日，执法队员对该区域餐饮门市进行回访，均安装有油烟净化器且正常使用。</t>
  </si>
  <si>
    <t>达州火车站往
河市方向</t>
  </si>
  <si>
    <t>反映达州火车站往河市方向车流量特大，车辆种类多，车辆乱停乱放，道路拥堵，扬尘污染严重。</t>
  </si>
  <si>
    <t>市公安局进行了专项治理：一是直属一大队集中优势警力和执法装备，立即针对通报路段车辆乱停乱放的问题开展专项集中整治；二是直属一大队辖区交警中队增强勤务针对性，采取定岗、定责、定路段勤务模式，切实加强对重点路段、重点时段巡逻、管控，加大对乱停乱放机动车车辆的查处力度。</t>
  </si>
  <si>
    <t>反映菜市场设置不规范，占用街道，垃圾无人处理，摊主不负责，仅由环卫工人清理，恶臭等环境污染严重，无人监管。</t>
  </si>
  <si>
    <t>目前，火车站中队加强巡查监管，市环卫处加强了清扫保洁，防止市容秩序和环境卫生反弹。另外，火车站片区正在进行棚户区改造，辖区政府正在规划设置临时摊区，解决疏堵结合的问题。</t>
  </si>
  <si>
    <t>达钢</t>
  </si>
  <si>
    <t>排污严峻，晚上偷排。</t>
  </si>
  <si>
    <t>通川区西河路</t>
  </si>
  <si>
    <t>达钢废气排放污染严重，政府能否进行监督管理、检测治理。</t>
  </si>
  <si>
    <t>市民投诉达钢环保问题的主要在大气污染，市级相关部门对存在的问题依法进行了处罚，并督促达钢集团投入大量资金对厂区无组织排放、道路扬尘、生活污水、阁溪桥渣场、厂区美化绿化等进行全面整治，大部分整治项目已建成投运，群众反映的“白烟”、“黑烟”问题得到有效整治，群众投诉大幅度减少，中央环保督察以来暂未收到达钢相关投诉。</t>
  </si>
  <si>
    <t>达川区地税局</t>
  </si>
  <si>
    <t>最近达钢烟气排放严重，相关部门处理后能否给市民一个答复。</t>
  </si>
  <si>
    <t>达钢钢化小区</t>
  </si>
  <si>
    <t>达钢烟囱排污严重，晚上偷排。曾拨打市民服务热线12345和全搜索热线，无人管理。</t>
  </si>
  <si>
    <t>达钢正在排放黑烟，希望得到解决。</t>
  </si>
  <si>
    <t>化工园区</t>
  </si>
  <si>
    <t>化工园区经常集中在雨过天晴后排放废气，晚上排放也特别厉害。怀疑因督察组来检查，地方部门会和企业打招呼，担心督查组看不出来。</t>
  </si>
  <si>
    <t>2014年9月，经开区环保局正式成立，按照地方环保部门的职能职责，环保分局加强了现场监管和巡查力度。结合全天候的在线监测，环保巡查做到了监管无漏项、巡查无死角。按照环保法律法规要求，督促玖源化工有限公司增添了液氨罐、石板选煤发电厂整改了2号锅炉、四川达兴能源股份有限公司治理了捣鼓焦废气，科环铸管因治理未完成，已责令停产。根据达州市环境监测报告和在线监控数据，经开区辖区企业基本能实现达标排放，对于超标排放的企业行为，环保部门都对其进行了整改和处罚，2016年各重点污染源均未出现超标情况。</t>
  </si>
  <si>
    <t>达钢污染严重，经常在雨过天晴后集中排放废气。</t>
  </si>
  <si>
    <t>达钢与居民区仅一墙之隔，与政府四大机关距离约400~500米，距离太近。怀疑达钢晚上直排，家里地面、阳台都是黑色、黄色尘埃。达钢问题不解决，达州市建设宜居城市免谈。达钢与达州比彭州石化对成都更严重，达钢这种情况，在全国都少见。希望能够得到解决。</t>
  </si>
  <si>
    <t>通川区西外</t>
  </si>
  <si>
    <t>达钢烟气排放，烟尘太大，污染严重。希望得到解决。</t>
  </si>
  <si>
    <t>通川区朝阳中路海棠</t>
  </si>
  <si>
    <t>通川区朝阳中路主干道有一条暗河，距离市政府约1公里。河岸本应该修人行道，但没有修，河岸用围墙围起来的。在夏天和天气变化的时候，臭味特别严重，还有苍蝇。社区曾给政府打过报告，但未得到处理。电视台也报道过该河段河水发臭的情况。</t>
  </si>
  <si>
    <t>市政工程处在2015年底便将万家河河沟整治工程（杨先生口中的朝阳中路暗河）纳入了2016年市级政府性投资项目计划向市发改委报送立项。目前，完成立项、勘察、初步设计等前期工作，施工单位于2016年12月开工建设，并于2017年4月投入使用。</t>
  </si>
  <si>
    <t>通川区西外达钢</t>
  </si>
  <si>
    <t>达钢正在排黄黑色的烟，晚上六七点排放的更严重。建议督察组前往查看。</t>
  </si>
  <si>
    <t>火车站特北巷达钢</t>
  </si>
  <si>
    <t>达钢拉丝厂、达钢氧气厂臭气熏人；达钢正在排浓烟，希望督察组去查看；达钢距离市政府距离近，仅五六百米，达钢周围得癌症病人多。请求解决达钢污染问题。</t>
  </si>
  <si>
    <t>请求解决达钢污染问题。</t>
  </si>
  <si>
    <t>达钢长期冒黑烟，听说上过治污设施，但并未使用。询问该企业就在市委、市政府的眼皮下，为何污染还是这么严重？</t>
  </si>
  <si>
    <t>西外达钢</t>
  </si>
  <si>
    <t>反映达钢污染太严重，建议督察组到凤凰山查看，浓烟随时可见。网上也可以查得到，达州凤凰论坛讨论反映激烈。（备注：经咨询当地，达钢在经开区有分厂）</t>
  </si>
  <si>
    <t>反映达钢污染问题，希望得到解决。</t>
  </si>
  <si>
    <t>达钢污染严重。</t>
  </si>
  <si>
    <t>达钢污染很严重，除了排放白烟、黑烟，还有一种黄烟，是不是对人的危害更大。钢铁属于国家淘汰类产业，达钢亏损那么多，为何还继续存在。达钢搬迁提了很多年，为何迟迟得到落实。建议省环保督察组不跟当地环保局打招呼，直接现场检查；建议核查政府拨给达钢的污染治理资金使用情况。</t>
  </si>
  <si>
    <t>通川区马蹄街中心巷娱乐场所</t>
  </si>
  <si>
    <t>通川区马蹄街博视影城A栋（原梦工厂）附近的娱乐场所噪音大，且晚上营业时间长，影响周围居民休息。</t>
  </si>
  <si>
    <t>综合管理-噪声</t>
  </si>
  <si>
    <t>经查，以“博视影城二层梦工厂”为中心呈点状分布的酒吧、迪吧、KTV等娱乐场所共计10家，具有周边居住人口多、娱乐场所集中、产生的噪声较大等特点。城管执法人员责令当事人采取有效降噪措施（如增设隔音棉等），降低噪声污染。目前增设工程已经完成，并拆除低音炮设备。6月29日，直属一大队与通川区文体广新、环保、食药等部门召开协调会议，达成了联合执法、联合监管的一致意见。根据会议精神，拟制了《会议纪要》及《通川区马蹄街博视影城A栋（原梦工厂）附近娱乐场所噪声污染联合整治方案》。7月13日至7月17日夜间，市城管执法直属一大队联合区环保局、区食药局、区文广局执法工作人员继续对博视影城周边娱乐场所进行检查和值守，督促娱乐场所降低音量，环保、食药等部门工作人员督促其完善营业手续，值守过程中未发现超时经营行为。7月24晚，联合监管蹲守过程中，市环境监管站对马蹄街娱乐场所边界噪声进行了测试，并已出具监测报告。</t>
  </si>
  <si>
    <t>通川区文化街</t>
  </si>
  <si>
    <t>达州市高压电源线、天然气管道、信号线、水管等埋设存在安全隐患，建议进行改造。</t>
  </si>
  <si>
    <t>2017年7月4日，市城管执法局组织相关部门召开推进会，对相关部门的工作进行分工，并做了时限要求。四川广电网络达州分公司、达州电力集团等9个单位的《安全隐患排查表》已全部收齐。已就该问题拟制综合解决报告，报送市政府审定。市政府于2017年8月召开协调部署会，要求再进行排查后完善方案。根据市政府统一规划，由市住建部门指导督促达州华润燃气有限公司对老城区燃气管网改造。2019年11月底，完成主城区市政管网改造及燃气管道安全隐患整改任务，共计投入改造资金4852万元，改建管道24.6公里。</t>
  </si>
  <si>
    <t>不属于环保督察范围，现由市城管局进行处理。</t>
  </si>
  <si>
    <t>市本级
（市城管执法局）</t>
  </si>
  <si>
    <t>西外1队（畜牧局附近）</t>
  </si>
  <si>
    <t>西外1队（畜牧局附近）的养殖户臭味大，污染物直接外排附近沟渠。</t>
  </si>
  <si>
    <t>四川文理学院</t>
  </si>
  <si>
    <t>四川文理学院生活污水排入门前河道，导致河水臭、脏，污染严重。</t>
  </si>
  <si>
    <t>通川区朝办已关闭周边养猪场5家；炼油厂1家；生产石膏线条厂1家；豆腐加工作坊3家；派专人清理河道垃圾；还对河道附近居民进行宣传教育，引导大家养成良好卫生习惯，杜绝乱扔、乱排等不文明行为。</t>
  </si>
  <si>
    <t>通川区复兴镇</t>
  </si>
  <si>
    <t>渠钢铸管厂名义上为铸管厂，实为杭大钢铁厂，高能耗、高污染、效率低。怀疑存在地方保护主义。污水、粉尘污染严重，晚上偷排污水至附近小河，最终进入洲河，河水污染严重。铁水运输存在严重安全隐患。附近居民反映强烈，厂区居民癌症患者多，要求厂房关闭或者转型，或将居民撤出厂区。属于“污染铁区”，无人管理。曾经反映到环保局，回复说不知道。区集乡政府不管。</t>
  </si>
  <si>
    <t>该企业目前已完成环保设施综合技改工作。正开展污染物排放监测。对涉及的问题进行了停产整治。</t>
  </si>
  <si>
    <t>通川区星作坊社区安置房</t>
  </si>
  <si>
    <t>四川文理学院附近（星作坊社区安置房附近）污水很臭，（包括mang河），大粪等什么都有。</t>
  </si>
  <si>
    <t>罗江污水处理站</t>
  </si>
  <si>
    <t>反映国家投入大量资金建设通川区罗江镇污水处理站，但污水处理站不起作用，至今罗江镇的污水不能排入污水处理站处理，直接排入州河。罗江镇渡口码头河水污染严重，粪便直接可见，周围的居民都不能用河水清洗衣物。请问污水处理站建设完工但没有使用，处理站是如何通过验收，项目资金是怎么拨款的。</t>
  </si>
  <si>
    <t>2017年12月21日，由区财政局、区审计局、区住建局和施工单位对罗江镇污水处理厂提档升级改造工程进行验收，经过验收小组一致认定达到整改要求，同意验收交付使用 。</t>
  </si>
  <si>
    <t>四川文理学院附近</t>
  </si>
  <si>
    <t>反映四川文理学院附近的河水十分臭。希望得到解决。</t>
  </si>
  <si>
    <t>达钢产生的灰尘太多，窗台1天不擦，就很多黑灰尘。</t>
  </si>
  <si>
    <t>市环保局已向达钢集团下发了责令限期整改省环保督察组发现问题有关事宜的通知，并对达钢物料堆场未采取有效防尘措施立案查处，责令改正，处罚款4万元，复查时物料堆场未覆盖，对拒不改正的违法行为实施按日连续计罚，处罚款88万元，对达钢5号高炉冒黄烟立案查处，责令改正，处罚款12万元。市政府于2017年4月27日对达钢集团进行了约谈，达钢集团针对约谈情况制定了整改方案，投资3800万元，对厂区17个项目进行整治，市环保局根据业务对口哦制定了整改方案，明确督促指导业务科室，督促达钢集团加快整改进度。目前已完成烧结白烟治理、5号高炉集尘罩面积增大，铁钩和渣沟增加盖板，正在对2、3号高炉进行铁沟和渣沟加盖，目前正在对烧结矿十一皮带区和2号高炉槽下料及焦炭振动筛区域进行治理，已完成工程量的75%，其他无组织排放治理工程正在有序推进，厂区环境和无组织排放得到了一定改善。</t>
  </si>
  <si>
    <t>西外镇搅拌厂、碎纸厂</t>
  </si>
  <si>
    <t>通川区西外镇西河社区黄家坝大桥附近环城路与西河路交叉口处，有一个搅拌厂、碎纸厂，泥浆直接倒在道路上，灰尘重。</t>
  </si>
  <si>
    <t>正佳建材（搅拌厂）对路面进行定时冲洗、配备了进出车辆车身清洗设施；对黄家坝砂石厂（碎石厂）已关停并采取了强制断电措施。</t>
  </si>
  <si>
    <t>仙鹤路广场与农经之间污水管道</t>
  </si>
  <si>
    <t>仙鹤路广场与农经之间污水排入洲河污染河水，河水发臭，味道刺鼻，怀疑污水未经处理直接排入河道。</t>
  </si>
  <si>
    <t>1.已完成提升泵升级改造；2.加强了提升泵站的管理，落实专人及时维护提升泵站的设施设备，确保设备正常运转。</t>
  </si>
  <si>
    <t>达川区三里坪</t>
  </si>
  <si>
    <t>投诉人反映达川区南外三里坪滨河路（水印长滩）那一片都四五年了还是泥巴路，雨天泥，晴天灰，生活不方便；附近的垃圾池（一个小房约几平米）距住户仅十多米，垃圾未进池，垃圾及垃圾渗出的污水很臭，污水通过一根管子直排入河。</t>
  </si>
  <si>
    <t>目前垃圾乱堆乱放问题已整改完成，并将水印长滩小区外空地纳入了滨水公园建设项目，现已建成滨水公园并投入使用。</t>
  </si>
  <si>
    <t>达川区南方医院</t>
  </si>
  <si>
    <t>投诉人怀疑达川区2号干道的达川南方医院未通过环评验收，属未批先建项目，目前已在接收病人。</t>
  </si>
  <si>
    <t>该院于2017年10月24日取得《达州市环保局关于达州南方医院建设项目环境影响报告书的批复意见》（达市环审[2017]46号），2018年5月25日，达州市环保局建设项目环保审查意见，该院符合建设项目竣工环境保护验收条件，同意通过验收（达市环验[2018]1号）。</t>
  </si>
  <si>
    <t>达川区南外新西街</t>
  </si>
  <si>
    <t>达川区南外新西街盐业公司附近的下水道需改造，下水道只要堵塞了，大粪、污水满街都是，泛滥成灾。希望得到解决。</t>
  </si>
  <si>
    <t>经过整治，该处管网畅通，相关部门定期进行清淤，目前无污水横流现象。</t>
  </si>
  <si>
    <t>达川区污水直排</t>
  </si>
  <si>
    <t>达川区南外三里坪加油站附近和仙鹤路口污水直排州河。</t>
  </si>
  <si>
    <t>落实专人维护管理，定期清淤，确保设备运行正常，污水不直排州河。</t>
  </si>
  <si>
    <t>达川南方医院</t>
  </si>
  <si>
    <t>达川南方医院违规修建，质疑建设、卫生、环保、消防等手续及设施是否符合相关规定。</t>
  </si>
  <si>
    <t>1.卫生手续办理情况：该院由达州市卫计委批准设置，2016年9月6日取得《医疗机构执业许可证》。
2.环保手续办理情况：该院于2017年10月24日取得《达州市环保局关于达州南方医院建设项目环境影响报告书的批复意见》（达市环审[2017]46号），2018年5月25日，达州市环保局建设项目环保审查意见，该院符合建设项目竣工环境保护验收条件，同意通过验收（达市环验[2018]1号）。          
3.消防手续办理情况：2017年1月22日取得《达县公安消防大队建设工程消防验收意见书》（达县公消验字[2017]第0005号），综合评定该工程消防验收合格。  
4.建设、国土手续办理情况：（1）2017年6月1日，该院与区国土局签订《国有建设用地使用权出让合同》，合同对应土地用途为医卫慈善用地。（2）2017年11月9日，该院取得《建设用地规划许可证》（达地字第2017-23-03号）。（3）2018年6月15日，该院已取得《建设工程规划许可证》和《建筑工程施工许可证》（达川住建函[2018]213号）。                                                                 
5.其他手续办理情况：2017年12月11日取得达川区安监局《关于达州南方医院建设项目安全预评报告备案的回复》。</t>
  </si>
  <si>
    <t>达川区南外新西街盐业公司附近的下水道长期堵塞，污泥、粪水满街横流。市政府多次查看，但没有得到解决。</t>
  </si>
  <si>
    <t>制定了整治方案，已于2017年6月20日进场施工，新建埋设D800MM排水管直接与地下涵洞相接，经过整治，该处管网畅通，相关部门定期进行清淤，目前无污水横流现象。</t>
  </si>
  <si>
    <t>达川区二号干道一新路南方医院</t>
  </si>
  <si>
    <t>该医院在未完善环评手续的情况下更改用地性质，未批先建，违规经营。（因收到的两封信一模一样，故作一份投诉处理。</t>
  </si>
  <si>
    <t xml:space="preserve">
达川区</t>
  </si>
  <si>
    <t>水污染严重。如万源市花楼江两边很多养殖户，直排污水，达川区马家镇养猪场直排污水。大多数捕鱼户用电或毒药捕鱼。如达川区的赵固乡从大堰乡的河流取水，常在取水口用毒药毒鱼，过年更频繁。</t>
  </si>
  <si>
    <t>铜钵河达川马家镇断面养猪场直排污水问题涉及凉水井养猪场、肖贤明养猪场、柏顺才养猪场，目前均已关闭。赵固镇人民政府已于2017年6月在饮用水源取水口及饮用水源保护区安装了隔离网，并设立了保护牌；达川区乡镇供水总站赵固水厂加强了对饮用水源地巡查，一旦发现有电鱼毒鱼等影响水源水质现象及时制止，并加强了对当地群众的宣传教育，禁止从事一切可能污染水源的活动；目前未发现电鱼毒鱼现象，水面无漂浮物和白色垃圾，水质清澈，通过对水厂出厂水喝管网水的水质监测，能达到饮用水水质标准。</t>
  </si>
  <si>
    <t>通过摸排，花楼场镇及规划区域和后河沿岸200米范围内有小规模养殖户57户，目前57户已全部停止污染行为（转移或出售存栏生猪）。其中采取整改措施的22户，已全部完成整改9户，剩下的13户已全部开工整改，将于8月31日前全完成；拆除、关闭的有35户，目前已全部完成35户。同时花楼乡与市环保局、农业局随时保持密切联系，确保7月31日前全部完成整改拆除工作。</t>
  </si>
  <si>
    <t>万源市罗文镇梨子园村1组</t>
  </si>
  <si>
    <t>万源市罗文镇梨子园村1组有一个养殖场，臭味严重，粪便乱排，污染井水，希望得到解决。</t>
  </si>
  <si>
    <t>业主已经按照整改方案修建了化粪池和污水储存池；雨污分离已经整改完成；固液分离机安装完成，等待上级部门验收。</t>
  </si>
  <si>
    <t>万源市鸿阳沙厂</t>
  </si>
  <si>
    <t>鸿阳沙厂打沙污染毛家洞河，河水长年浑浊不清。</t>
  </si>
  <si>
    <t>对未验先产的环境违法行为实施立案查处，并责令停止违法生产。已向达州市环境申请环保验收。环保验收专家组已于2017年7月3日开展现场查看、进行环保验收工作，2017年7月14日达州市环保局组织专家进行正式验收，现场专家一致通过。待达州市环保局下达验收批复文件。</t>
  </si>
  <si>
    <t>宣汉县东乡镇石岭社区一小组</t>
  </si>
  <si>
    <t>肉联食品厂经常凌晨2点杀猪，声音吵闹；臭味重、蚊虫多。</t>
  </si>
  <si>
    <t>对公司提出了三项整改措施：一是在厂内修建专用烘培房对血粉进行处理；二是在生猪宰杀过程中采取电击等方式降低声音；三是督促厂区内环境卫生及消毒工作。现各项整改措施已完成整改。</t>
  </si>
  <si>
    <t>宣汉县污水处理厂机器运行声音大，影响居民夜间休息。政府曾说要搬迁，但至今未实施。</t>
  </si>
  <si>
    <t>针对机械噪声大问题，执法部门对企业提出两项整改要求：一是对产生噪声设施设备修建固定隔音设施降低音量；二是对搬迁问题已报宣汉县人民政府研究实施。目前，对污水处理厂的噪音整治和居民拆迁工作已于2017年6月完成整改。</t>
  </si>
  <si>
    <t>开江县</t>
  </si>
  <si>
    <t>开江县建华苑养殖场</t>
  </si>
  <si>
    <t>开江县建发苑小区内有一养殖场，养的有猪、狗、鸡、鸭，臭气熏天，苍蝇到处都是，严重影响周围居民生活，老百姓生活不下去。环保局曾做过监测，空气、废水均为高超标污染。养殖场的房子和猪均没有手续。希望得到解决。</t>
  </si>
  <si>
    <t>开江县普安镇</t>
  </si>
  <si>
    <t>反映镇中心有一个屠宰场，其污水、粪便未经处理直接排放，臭味大，猪叫噪声严重扰民。建议督察组实地考查，要求屠宰场搬迁。</t>
  </si>
  <si>
    <t>开江县普安镇
普安食品站</t>
  </si>
  <si>
    <t>普安食品站臭气熏天，锅炉烧煤、烧废轮胎，污染大，噪声大，严重影响周围居民休息。曾多次向开江环保局反映，没有得到解决。多次提出搬迁，仍没有落实。</t>
  </si>
  <si>
    <t>普安食品站臭气熏天，苍蝇横飞。电视台曾报道过，但没有得到解决。(与〔2016〕DZ-128号属同一事项)</t>
  </si>
  <si>
    <t>开江县普安镇
户康社区</t>
  </si>
  <si>
    <t>开江县普安镇户康社区大南街食品站那条街杀猪的噪音（半夜），杀猪以及垃圾造成的臭味重、蚊虫多，影响居民生活。</t>
  </si>
  <si>
    <t>开江县普安镇普安食品站</t>
  </si>
  <si>
    <t>普安食品站产生的动物尸脯、牛骨头等腐烂，臭气熏天。曾给镇上反映，没有得到解决。建议将其搬迁。</t>
  </si>
  <si>
    <t>开江县普安镇富康区</t>
  </si>
  <si>
    <t>食品站常晚上杀猪，噪音扰民。电视曾报道过，但没有得到解决。屠宰产生的动物尸脯腐烂，臭气熏天。曾说搬迁，但没落实。</t>
  </si>
  <si>
    <t>经开区河市马田村</t>
  </si>
  <si>
    <t>瓮福渣厂建厂已经有五六年，堆放肥料厂渣子，越堆越高，渣子的水流来是黑色的，味道很熏人，臭气打头，有几人因此摔倒受伤。曾去市政府反映，状况无改善。</t>
  </si>
  <si>
    <t>已对存在的问题进行整治。</t>
  </si>
  <si>
    <t>经开区斌郎乡马场坪渣场</t>
  </si>
  <si>
    <t>反映矿渣污染整个村子6年，村民出现头晕症状，村民饮水艰难。建议督察组查看现场，不要向干部了解情况，干部不会说实话，要向群众了解情况。</t>
  </si>
  <si>
    <t>经开区斌郎乡
马坪村</t>
  </si>
  <si>
    <t>反映：按照2009年环评政策，瓮福渣场征地红线外500米之内的房屋都应先拆迁再建设，可从2011年该渣场修建完工投产至今，马坪村未完成拆迁。另，渣场污染严重。(与〔2016〕DZ-044号属同一事项)</t>
  </si>
  <si>
    <t>羊皮坝渣场搬迁工作已制定了方案，实施预拆迁，搬迁工作已启动，并成立了搬迁工作组，截止12月20日，已全面完成预拆迁协议签订工作，正在申报资金。</t>
  </si>
  <si>
    <t>按照2009年环评政策，瓮福渣场征地红线外500之内的房屋应先拆迁再建设，可从2011年该渣场修建完工投产至今，马坪村未完成拆迁。另，渣场污染严重，村民无法继续居住。曾向经开区管委会、斌郎乡人民政府反映过，没有得到处理。</t>
  </si>
  <si>
    <t>西外龙泉社区</t>
  </si>
  <si>
    <t>反映楼下餐饮废气乱排，未设置烟囱，导致楼上居民室内油烟废气弥漫，严重影响楼上居民生活。</t>
  </si>
  <si>
    <t>经查，辣妹子卤菜经营场所位于龙泉路社区一小组安置房12栋1单元1楼2号，业主张吉川，经营范围为家庭自制系列卤菜，其厨房内设置有抽油烟机但未设置油烟管道，存在一定的油烟问题。辣妹子卤菜未设置油烟管道导致油烟问题影响周边居民的行为违反《中华人民共和国大气污染防治法》第一百一十八条的规定，11月23日，执法人员向辣妹子卤菜业主张吉川送达《责令改正通知书》（〔2016〕2143号），责令其3日内自行整改油烟扰民问题，逾期不整改将采取行政强制措施。11月24日，我局执法人员现场跟进了解到辣妹子卤菜业主已安装油烟管道，消除油烟问题对周边居民的影响。执法人员于2017年3月30日前往对该店油烟问题进行回访，经查，该店已经安装好油烟净化设备且正常使用中，运转良好。2017年5月12日，执法人员到现场回访整改情况，该店已安装好油烟净化设备且正常使用中。2019年9月，执法人员回访，发现油烟净化设备正常使用，整改完成后未接到相关群众举报投诉。</t>
  </si>
  <si>
    <t>反映问题不属实。</t>
  </si>
  <si>
    <t>达州城区</t>
  </si>
  <si>
    <t>达州城区专为残疾人使用的马桶厕所很少，非常不方便，投诉人作为残疾人经常会遇到因不能忍受而拉裤子里的尴尬情形；火车站没有公共厕所，均为私人修的收费厕所。曾多次向市政府反映，网上反映，均无效果。</t>
  </si>
  <si>
    <t>2007年底起，市环卫处负责新建的公厕均按一类公厕标准修建，均配备残障设施，此类公厕共有64座，已全部免费向市民开放，其中有残疾人蹲位的公厕51座，无残疾人蹲位的13座，2018年老城区升级改建了4座公厕（已配备残障设施），莲花湖片区新建了一座公厕。中心城区2019年升级改建了8座公厕（已配备残障设施），开工新建10座公厕（市国资经营正在修建，计划2019年底交付使用）</t>
  </si>
  <si>
    <t>不属于环保督察范围，但已由市城管局负责办理。</t>
  </si>
  <si>
    <t>经开区精细化工园</t>
  </si>
  <si>
    <t>经开区精细化工园：经开区精细化工园未经省上审批，市政府强行上项目，已进行招商。存在没有环评手续，没有在网上公开项目具体名称等情况。园区项目过大，涉及农药、染料等重污染类型，项目没有公开。项目离主城区距离过近，大约20公里内。园区建成后，日处理25万吨污水排入州河，污染严重。对下流及渠江（广安、合川地区）用水存在安全隐患；</t>
  </si>
  <si>
    <t>经开区无精细化工园，已进行信访回复。</t>
  </si>
  <si>
    <t>州河升降坝</t>
  </si>
  <si>
    <t>州河升降坝：未按规定程序进行，未进行环评，未进行网上公开，现已动工。目前不具备修建升降坝的条件，因为州河城区上段的生活污水未经处理直接排入州河，不建坝的情况下，水流较快，河水自净能力较强，可基本保持水质。但修建升降坝后，水流减慢，不利于州河污水自净，不便于发现和处理排污管出现堵塞等问题，会严重影响水质。</t>
  </si>
  <si>
    <t>对反映的相关问题进行了核查并回复。</t>
  </si>
  <si>
    <t>通川区州河花园（进门左手边）</t>
  </si>
  <si>
    <t>反映州河花园小区内有400多户居民。鲜菜馆的烟囱设置不合理，直接将油烟排入花园内，噪声大，像打雷一样，严重影响居民休息，晚上和中午特别严重。</t>
  </si>
  <si>
    <t>该行为违反了《中华人民共和国大气污染防治法》第八十一条的规定，市城管执法直属一大队已于11月21日对鲜菜馆餐饮店当事人发放了《达州市城市管理行政执法局责令限期改正通知书》（达市城管责改字〔2016〕0002403号）责令整改。2016年11月28日，执法人员现场跟进了解到鲜菜馆业主已对油烟管道加装减震消音设施；对厨房后窗予以封闭化处理，防治油烟扩散到小区；对厨房内原有抽油烟机排放设备进行了检修，已整改完毕。2019年9月，执法人员回访，发现油烟净化设施正常使用，整改完成未接到相关群众投诉。</t>
  </si>
  <si>
    <t>达川区渡市白腊坪村</t>
  </si>
  <si>
    <t>反映该村近万亩森林在2014年、2015年两年内被吴万春、陈光明、陈俊三、赵本成4人砍伐，成了荒山林，尤其是原南兴四队下司河林块，原南兴五队灰隆极极，大坟林林块、橡樟树林块、薄嘴染坟块、书房梁林块、原南兴六队土包寨林块、原北坪村王明成屋侧边林块、王守良屋后边林块。据油锯的讲，至少有八九千吨，在林区是由木子乡驼牛队队长李忠安排驼牛队驼了一年多时间才转运到公路旁，再用大车运输，并将村道压烂。</t>
  </si>
  <si>
    <t>生态-其他</t>
  </si>
  <si>
    <t>达川区森林公安局进行了调查处理，并进行了多次案件回访。渡市镇认真落实森林资源管护责任，加强护林员监管和巡查力度，确保森林生态环境不受破坏：2018年我局再次安排人员进行了回访，群众均表示满意，不反弹。</t>
  </si>
  <si>
    <t>通川区小红旗桥北山超市后面</t>
  </si>
  <si>
    <t>投诉人住在三楼，二楼为七星椒制作卤菜的场地和冻库，噪声大，卤菜弄到晚上12点，严重影响投诉人生活。投诉人不敢打开窗户，因为卤菜的气味让人难受，窗子被弄脏，积累了厚厚的油污。每次七星椒卤菜的时候，楼上的地板就会发热。投诉人要求七星椒整个搬走，或者将三楼买下，投诉人搬走。</t>
  </si>
  <si>
    <t>执法人员召集信访人和七星椒方面当事人聂某（负责七星椒卤菜经营部的生产及销售）协商解决，当事人聂某与举报人程某达成整改协议，并签定整改协议书（内容见照片）；城管执法一大队二中队对七星椒方面当事人聂某作出了如下处理：11月21日向当事人聂某发放了《达州市城市管理行政执法局责令限期改正通知书》（达市城管责改二中字〔2016〕01121号），责令其于7日内自行改正违法行为；从11月21日起，每天22：00后必须关闭冻库压缩机，达到夜间噪音零排放；11月21日至28日期间，完成卤制车间的搬离，确保案件举报地不再生产作业，真正达到油烟零排放。日常巡查了解，七星椒卤制工具均已全部搬离，并未进行生产作业。</t>
  </si>
  <si>
    <t>达州火车站</t>
  </si>
  <si>
    <t>反映晚上11点以后每次炎车进站鸣笛，影响周围居民休息。建议能否与汽车一样，晚上11点以后火车站进站不鸣笛。</t>
  </si>
  <si>
    <t>已对相关反映问题进行了核查处理并回复。</t>
  </si>
  <si>
    <t>通川区朝阳东路</t>
  </si>
  <si>
    <t>反映政府规划在滨江路修建公园，为什么要将几百棵参天大树砍掉？</t>
  </si>
  <si>
    <t>通川区柴市花园（面临后街）</t>
  </si>
  <si>
    <t>投诉人楼下名为烤状元的烧烤店每天从晚7点一直经营到凌晨三四点，噪音、油烟扫民。曾多次反映，均未解决。（详见附件）</t>
  </si>
  <si>
    <t>2016年底，柴市花园步行街后街实施市政工程升级改造项目，该烧烤店停业。2017年春节后，该门市重新开业，存在占道经营及油烟扰民问题。2017年3月28日，执法人员对该门市经营业主发出《责令限期改正通知书》，责令其限期整改。经回访，该门市安装了油烟净化设施并正常使用。整改完成后，该点位未接到相关群众举报投诉。</t>
  </si>
  <si>
    <t>西外好吃街红发酒楼</t>
  </si>
  <si>
    <t>西外镇好吃街附近有一个红发酒楼，油烟浓、乱排。希望得到解决。</t>
  </si>
  <si>
    <t>城管执法人员于2017年3月29日14:26分到达通川区朝阳办事处金龙大道通锦美食城鸿发大酒楼对该酒楼油烟问题进行回访，经查，该酒楼已安装好油烟净化设备且正常使用中，现运转良好。2019年9月2日中午12时，执法队员对鸿发大酒店厨房进行查看，油烟净化器正在运转。</t>
  </si>
  <si>
    <t>通川区西外镇金兰小区附近派瑞酒店</t>
  </si>
  <si>
    <t>新开的派瑞酒店空调外机噪音大，严重影响周围居民休息。希望得到解决。</t>
  </si>
  <si>
    <t>城管执法局于2016年11月24日首次接到《关于交办环境举办有关信访事项的函》（达市信联办函〔2016〕67号）后，高度重视并立即指派市城管执法直属一大队实施查处，向派瑞酒店送达了《责令限期改正通知书》（达市城管责改噪声字〔2017〕14305255号），责令其3日内采取降噪措施，该酒店随即进行整改，其后未接到该酒店相关噪声投诉。目前，正在进一步强化监管。8月30日至9月5日，执法人员每天不定时前往西外派瑞酒店对其空调外机噪声排放情况进行监测，并协同相关职能部门做好派瑞酒店噪声扰民整改工作。2019年9月2日，执法队员对派瑞酒店进行回访，发现派瑞酒店已将空调外机搬入1楼室内，未发现噪音扰民情况。</t>
  </si>
  <si>
    <t>城区河段电鱼现象</t>
  </si>
  <si>
    <t>城区河段有很多船只用电打鱼，破坏水生生态系统环境，现在出现很多死鱼，尤其夏天。建议将船移到下游河段或取缔电打鱼。</t>
  </si>
  <si>
    <t>已对反映情况进行调查处理并回复。</t>
  </si>
  <si>
    <t>北外镇凤凰社区附近拆房</t>
  </si>
  <si>
    <t>北外镇凤凰社区附近拆房产生的灰尘很严重，希望得到解决</t>
  </si>
  <si>
    <t>红旗大楼下游排污口</t>
  </si>
  <si>
    <t>通川区红旗大楼下游150米处有一个排污口，污水直排入河。市民多次反映，未得到处理。</t>
  </si>
  <si>
    <t>新开的派瑞酒店的空调外机、机房噪音大，严重影响周围居民休息。希望得到解决。曾给环保局、城管局反映过，无人管理。</t>
  </si>
  <si>
    <t>城管执法局于2016年11月24日首次接到《关于交办环境举办有关信访事项的函》（达市信联办函〔2016〕67号）后，高度重视并立即指派市城管执法直属一大队实施查处，向派瑞酒店送达了《责令限期改正通知书》（达市城管责改噪声字〔2017〕14305255号），责令其3日内采取降噪措施，该酒店随即进行整改，其后未接到该酒店相关噪声投诉。目前，正在进一步强化监管。2018年8月30日至9月5日，执法人员每天不定时前往西外派瑞酒店对其空调外机噪声排放情况进行监测，并协同相关职能部门做好派瑞酒店噪声扰民整改工作。2019年9月2日，执法队员对派瑞酒店进行回访，发现派瑞酒店已将空调外机搬入1楼室内，未发现噪音扰民情况。</t>
  </si>
  <si>
    <t>派瑞酒店</t>
  </si>
  <si>
    <t>新开的派瑞酒店的空调外机噪音大，严重影响周围居民休息。希望得到解决。</t>
  </si>
  <si>
    <t>通川区西外镇金兰小区附近</t>
  </si>
  <si>
    <t>新开的派瑞酒店的空调外机噪音大，严重影响周围居民休息。另，空调排气方向设置不合理。希望督察组前往查看。</t>
  </si>
  <si>
    <t>通川区西外镇灰尘大，空气差，建议进行监测。</t>
  </si>
  <si>
    <t>环境质量-气</t>
  </si>
  <si>
    <t>通过加强综合管理，城区空气质量明显改善。</t>
  </si>
  <si>
    <t>御雅园土石方工地</t>
  </si>
  <si>
    <t>西外镇恒外丽都背后有一个御雅园土石方工地，噪音扰民，早上6点30左右就开始动工，连续3个月了。建议8点后开始动工。</t>
  </si>
  <si>
    <t>已对反映情况进行调查处理并回复。2019年9月1日，执法队员回访发现御雅园已进入交房阶段，无施工行为，未发现噪音扰民。</t>
  </si>
  <si>
    <t>通川区北外镇武警支队对面</t>
  </si>
  <si>
    <t>投诉人的房子在公路边，车子停靠多，喇叭噪音大，且常有人在其房屋附近拉屎拉尿，气味难闻，建议修个厕所。投诉人的房子属于老房子，水管等已坏掉。政府每年给各地区拨款修建棚户区，但没落实。</t>
  </si>
  <si>
    <t>关于修建公厕问题。此问题反映不实。针对信访人许女士修建公厕的建议，市环卫处公厕管理所工作人员到通川区北外镇武警支队周边进行了实地查看。经查，距许女士家300米左右远已有一座免费公厕，不适合再建公厕，故其建议不予采纳。</t>
  </si>
  <si>
    <t>通川区、市本级</t>
  </si>
  <si>
    <t>通川区西外镇</t>
  </si>
  <si>
    <t>罗浮知天下旁边、书香雅筑后面、达一中附近沟道的粪便、垃圾长时间没人清理，影响学生健康。正香鸡腿产生的油烟影响居民生活。</t>
  </si>
  <si>
    <t>执法人员于2017年3月30日11:15前往通川区朝阳办事处凤凰大道书香雅筑1楼正新鸡排，对该店油烟问题进行回访，经查，该店已经安装好油烟净化设备且正常使用中，运转良好。5月12号现场回访整改情况，该店已经安装好油烟净化设备设置好烟道且正常使用中。2019年9月3日，执法人员回访，油烟净化设施正常使用。</t>
  </si>
  <si>
    <t>西外罗浮知
天下小区</t>
  </si>
  <si>
    <t>小区管理糟糕，脏、乱、差。楼道间垃圾广告张贴多，垃圾长时间无人清理。</t>
  </si>
  <si>
    <t>已完成小区脏、乱、差现象整治。</t>
  </si>
  <si>
    <t>不属于环保督察范围，但已回复。</t>
  </si>
  <si>
    <t>通川区复兴镇
钢铁厂</t>
  </si>
  <si>
    <t>通川区复兴镇渠江钢铁厂、马踏洞福建人开设的钢铁厂（从达州到巴中国道分岔路进去复兴方向100米左右）常年排放浓烟，亚兴建材对面的钢铁厂晚上偷排黑烟，影响周边居民生活，车的挡风玻璃都是油，曾向市环保局、城乡环境综合治理反映，情况依然存在。建议督察组进行实地了解，切实解决问题，不要玩“猫抓老鼠”的游戏。</t>
  </si>
  <si>
    <t>已完成环保综合技改设施建设，纳入临时备案管理。</t>
  </si>
  <si>
    <t>达川区
通川区</t>
  </si>
  <si>
    <t>明月江沿江污水直排饮水安全问题</t>
  </si>
  <si>
    <t>达川区江阳乡新学村的养猪场、松石洞电站附近工厂和麻柳镇、亭子镇污水直接排入明月江，但通川区磐石镇、达川区江阳乡、大风乡、亭子镇、麻柳镇的饮用水均引自明月江，存在安全隐患。</t>
  </si>
  <si>
    <t xml:space="preserve">1.明月江达川区江阳乡新学村流域养猪场污染问题涉及刘小明养猪场、李胜善养猪场，目前均已关闭。                                                                                       2.2019年6月20日对该养殖场进行回访 ，养殖场已关停。     </t>
  </si>
  <si>
    <t>杭大钢厂</t>
  </si>
  <si>
    <t>杭大钢厂直排黄烟，污染严重，老百姓意见大。</t>
  </si>
  <si>
    <t>通川区红旗社区龙家巷四组</t>
  </si>
  <si>
    <t>投诉人在该区域居住6年多，一直存在一个面积较广的垃圾堆，无人管理，曾多次向社区反映，但未能得到解决。希望督察组能够帮忙解决。</t>
  </si>
  <si>
    <t>已完成垃圾堆清理清运。</t>
  </si>
  <si>
    <t>通川区双龙镇骑龙村三社李家坝</t>
  </si>
  <si>
    <t>通川区双龙镇骑龙村三社李家坝（杨家河坝、有国旗和四个高音喇叭的附近）有一私人开的双龙木漆厂，产生的垃圾、灰尘让农田的菜死亡。曾向环保部门反映过，至今未得到解决。请督察组下来查看。</t>
  </si>
  <si>
    <t>已责令停产，并立案查处未批先建违法行为。已强制断电。</t>
  </si>
  <si>
    <t>勇华石材加工厂</t>
  </si>
  <si>
    <t>西外华泰花园后大门小区住户楼下有一个勇华石材加工厂，扬尘多、噪音大，严重污染环境，乱摆乱放，影响居民生活，希望将该企业搬走。曾多次向环保部门反映，未得到解决。</t>
  </si>
  <si>
    <t>已关闭该厂。</t>
  </si>
  <si>
    <t>通川区张家湾
何家巷</t>
  </si>
  <si>
    <t>投诉人对“两个一百年”、中国强大、人民美好幸福生活作出重大贡献，完成经济大改革路线，请问有没有什么待遇。在成都听说有补助，但没有得到；能不能解决子女工作问题；投诉人没有房子住，能不能解决房子问题。投诉人反映中央和国务院都知道他的情况。</t>
  </si>
  <si>
    <t>投诉人再次来电，追问督察组何时办理双龙木漆厂污染问题，何时去现场检查，等督察组电话通知他。希望督察组尽快办理，村民们身体健康都在时刻受到侵害，并要求将双龙木漆厂停产、罚款、搬家。</t>
  </si>
  <si>
    <t>超市货架生产企业</t>
  </si>
  <si>
    <t>通川区东岳乡电厂隔壁有一生产超市货架的私人企业，废水排入河沟，周边有农田和住户，投诉人怀疑该企业排放的废水中含有重金属，已向通川区环保局反映，情况没有得到改善。另外该企业烧煤，污染空气。（听说该企业以前是在火车站附近，曾被部门查过并且罚款）。</t>
  </si>
  <si>
    <t>该企业已拆除原金属货架磷化设备，同时安装了烘干房废气治理设施。</t>
  </si>
  <si>
    <t>通川区大北街
荷叶街</t>
  </si>
  <si>
    <t>反映通川区荷叶街蜀达大厦居民楼下水道损坏，粪便、污水等没有经过化粪池直排入河。污水也经常流进荷叶街地下商场。曾向政府反映过，没有得到解决。</t>
  </si>
  <si>
    <t>已完成大厦居民楼下水道破损修复。</t>
  </si>
  <si>
    <t>通川区北崖石社区凤凰山</t>
  </si>
  <si>
    <t>反映红房子农家乐燃放鞭炮、礼炮导致噪声大，烟尘重，时间长达半个小时，周末更严重。曾向市环保局、市政府反映，但没有得到解决。达州晚报也曾多次报道。</t>
  </si>
  <si>
    <t>已进行制止并加强后续监管。</t>
  </si>
  <si>
    <t>反映投诉人投诉环保局的不作为。投诉人居住在朝阳东路519号西圣农贸市场(下称西圣)内，原五金工具厂(下称工具厂)三楼原办公室，只有西圣这个面才有阳光和空气流通。西圣铁皮棚挑檐引起的噪音及废气等严重影响投诉人的生活。铁皮棚的设计违反了国标GB50352-2005《民用建筑设计通则》、GB50016-2006《建筑设计防火规范》和GB22337-2008《社会生活环境噪声排放标准》的规定；且至今没有规划局批文和环评报告。曾多次向区环保局投诉，不受理。</t>
  </si>
  <si>
    <t>通川区工商质监局已牵头督促西圣农贸市场进行了铁皮棚噪声处理，并与投诉人达成了谅解协议。</t>
  </si>
  <si>
    <t>达川区环保局</t>
  </si>
  <si>
    <t>达川区环保局违规批环评。达川区人民医院的环评不属于达川区环保局职责范围。</t>
  </si>
  <si>
    <t>达川区采取以下措施：1.找行政审批股负责人了解核实相关情况；2.查阅环评法相关规定；3.调取区环保局对原达县人民医院的两个批复文件；4.已办结，至今无类似投诉。</t>
  </si>
  <si>
    <t>通川区西外中石化基地</t>
  </si>
  <si>
    <t>中石化基地食堂噪音大，油烟重。建议加强维护、整治，实现达标排放。曾向环保局反映，没有效果。</t>
  </si>
  <si>
    <t>中石化基地食堂已完成降噪设施，并安装了餐饮油烟净化设备。</t>
  </si>
  <si>
    <t>通川区西圣公园内综合楼1单元</t>
  </si>
  <si>
    <t>反映凤凰山西圣寺山下一非法搭建的大铁棚管理人员破坏周边植被、树林；龙凤泉山庄、吉祥茶楼鞭炮声影响环境。多次反映，治理无果。投诉人曾被两家农家乐报复。</t>
  </si>
  <si>
    <t>已交由西办牌楼社区完成相关整改工作。</t>
  </si>
  <si>
    <t>吴家沟加气站</t>
  </si>
  <si>
    <t>通川区北外镇肖公庙村吴家沟楠坪路有一个充装瓶罐气的加气站，气的质量比较差，离居民区比较近，存在安全隐患。</t>
  </si>
  <si>
    <t>通川区碑高乡黑苗村1组</t>
  </si>
  <si>
    <t>投诉人问自己的“五保”费用为什么没涨，其他人涨到了580元，自己仍是每个月280元。“五保证”为什么还没有发下来。</t>
  </si>
  <si>
    <t>通川区北外镇徐家坝鑫圆套装门
加工坊</t>
  </si>
  <si>
    <t>加工坊喷漆、打磨过程中漆味很重、灰尘很大。希望督察组前往查看其有无相关手续。</t>
  </si>
  <si>
    <t>通川区复兴镇板桥村2组</t>
  </si>
  <si>
    <t>渠江钢铁厂排放黑烟，两三公里都可以看到，灰尘大；原料中加入了锰矿，造成废气含毒。该企业一般早上9-10点停产，12点-13点开始生产。平时只要有环保部门到来，该企业均为停产状态。</t>
  </si>
  <si>
    <t>通川区三友石材厂</t>
  </si>
  <si>
    <t>通川区西外镇九龙社区龙石路25号有一家石材加工厂，无名字无手续，排放含石粉类的污水，严重污染环境。</t>
  </si>
  <si>
    <t>已对其立案查处并责令停产，强制断电。</t>
  </si>
  <si>
    <t>通川区复兴镇双龙河沿岸</t>
  </si>
  <si>
    <t>达州市鑫源食品有限公司将废水排入附近小河沟，再进入双龙河，腥臭味熏人。怀疑没有按照环评报告执行，如未安装污水在线监测系统、未设置无害化处理车间、安装了天然气锅炉但未使用等。</t>
  </si>
  <si>
    <t>已立案查处其批建不符违法行为，该公司已完成4公里排污管道铺设，在线监控设备已安装并运行。</t>
  </si>
  <si>
    <t>通川区复兴镇航达钢铁厂</t>
  </si>
  <si>
    <t>该企业二氧化硫、烟粉尘排放严重超标，且未安装在线监测设施，工厂外噪音可达几千分贝。</t>
  </si>
  <si>
    <t>通川区复兴镇渠钢铸管有限责任公司</t>
  </si>
  <si>
    <t>该企业24小时非法生产，排污冒烟，污染环境。</t>
  </si>
  <si>
    <t>原名渠钢，现为航达钢厂，该企业二氧化硫、烟粉尘排放长期超标，且未安装在线监测设施。</t>
  </si>
  <si>
    <t>该企业二氧化硫、烟粉尘排放长期严重超标。</t>
  </si>
  <si>
    <t>通川区北山镇丰登村一社</t>
  </si>
  <si>
    <t>北山镇丰登村一社有小的养殖户（姓杜），距离水井比较近，已污染井水。</t>
  </si>
  <si>
    <t>达川区教育局新北四街太平路</t>
  </si>
  <si>
    <t>反映达川区教育局新北四街太平路地下水道堵塞，污水漫流，无人管理。</t>
  </si>
  <si>
    <t>对污水管网进行维修整治，于2016年11月20日完成问题整治。经过整治，该处目前恢复正常无下水道堵塞，污水漫流现象，同时由街道办社区加强管理。</t>
  </si>
  <si>
    <t>达川区阳光耍都，大自然茶楼
后面小区</t>
  </si>
  <si>
    <t>反映楼下餐饮油烟未经处理直接外排，严重影响居民生活。</t>
  </si>
  <si>
    <t>接件后，区城管执法分局高度重视，立即成立整改工作组，联合办事处、社区开展排查整治，督促经营门店安装油烟净化器。现油烟净化器安装工作已全面结束，分局执法人员不定期回访巡查，油烟净化器均在正常运作，且定期清洗。无反弹和群众不满意现象。</t>
  </si>
  <si>
    <t>达川区三里坪
搅拌站</t>
  </si>
  <si>
    <t>达川区三里坪搅拌站排放污水，造成投诉人房子被水浸泡，房体开裂。同时搅拌站24小时不定时开工，噪音、灰尘污染严重，影响居民生活，希望得到解决。</t>
  </si>
  <si>
    <t>1.要求该搅拌站负责人合理安排生产作业时间，在投诉人房屋未拆迁期间夜间（22:00-6:00）禁止生产作业；2.责令该搅拌站负责人必须立即对场内的防尘设施进行检查，破损的及时进行修复，同时安排专人及时对场内进行清扫、洒水，减少场内物料在堆存、传输、装卸等环节产生的粉尘的排放。投诉人房屋现已纳入达州市达川区三里坪人文生态区统一打造范围。</t>
  </si>
  <si>
    <t>达川区渡市镇白蜡坪村</t>
  </si>
  <si>
    <t>举报人投诉陈俊三村主任违规违纪。具体情况;既吃低保又拿工资；要盖公章就收500元；给情人全家搞低保，其中有一个8岁的小孩也在拿低保；扶贫帮助关系户，依情绪办事；拉票买选举，给党员20-50元；说大话，说自己拿10万元买村长；因私事摔断腿，但是按照工伤报销医药费；将举报人及全家选举达川区人大代表、镇人大代表资格取消；因举报人说要举报他，要挟报复举报人。</t>
  </si>
  <si>
    <t>已对相关反映问题进行了核查处理并回复。(反映的问题不属于环保督察范围，已回复并移交相关单位处理。)</t>
  </si>
  <si>
    <t>腾珑养殖场</t>
  </si>
  <si>
    <t>达川区赵家镇腾珑养殖场楠木村九组严重污染附近小河沟，其粪便处置场（赵家镇医院下面）重度污染环境，苍蝇不断，影响周围居民生活。塑料袋、医药盒子等乱丢，情况严重。有一老人因清洗废弃塑料袋，感染气性坏疽，进入重症监护室，已经花费医药费10多万；曾因阳光政务论坛曝光。达川区环保局副局长每次去检查，养殖场就花大力气临时打扫应付检查，怀疑上下通气。</t>
  </si>
  <si>
    <t>已关闭</t>
  </si>
  <si>
    <t>达县河市镇南大街水泥店隔壁</t>
  </si>
  <si>
    <t>水泥店老板是党员，在水厂对面开了一家水泥店，通常5点以后装卸水泥，装卸时灰尘满天飞，投诉人一次要打扫三四次卫生；半夜装卸水泥时动静大，影响居民休息；曾去市政府投诉，情况好转半年多，现在又恢复原样。曾向镇政府投诉，收效甚微。</t>
  </si>
  <si>
    <t>水泥销售门市已搬迁到顺鑫鹏程厂区，该门市另作其他用途。</t>
  </si>
  <si>
    <t>垃圾焚烧厂</t>
  </si>
  <si>
    <t>垃圾焚烧厂虽建成完工，但未投入使用，群众意见大。建议调查国家对该垃圾焚烧厂项目投入的几百万资金是否存在腐败问题。</t>
  </si>
  <si>
    <t>匿名人反映的信访事项经调查核实，麻柳镇、金垭镇停运情况属实；造成停营的原因较为复杂，但并非项目本身所致。</t>
  </si>
  <si>
    <t>达川区花溪街油烟污染</t>
  </si>
  <si>
    <t>投诉人代表单元所有居民反映楼下大排档和串串店油烟未经处理，未设置烟囱，直接散排，严重影响楼上居民生活。居民不敢开窗，不敢在阳台晾衣服。曾私下和老板交涉过，老板口头承诺整改，但未行动。希望督查组建议老板采取治理措施；花溪街属于人口密集区，设立的夜市烧烤场地不合理，声音嘈杂，影响居民生活，不应继续存在，建议能否迁至区域宽阔、人少点的地方。</t>
  </si>
  <si>
    <t>接件后，区城管执法分局高度重视，立即成立整改工作组，联合食药、环保、办事处、社区开展排查整治，对占道伸缩蓬全面拆除，督促经营门店安装油烟净化器。现油烟净化器安装工作已全面结束，执法人员不定期回访巡查，严禁骑门露天经营，督促业主定期对油烟净化器清洗。近期回访，油烟净化器均在正常运作，且无骑门、占道经营现象。</t>
  </si>
  <si>
    <t>达川区亭子镇观田村七社</t>
  </si>
  <si>
    <t>达川区亭子镇观田村七社有一个养殖场，经常将粪便、污水等偷排至鲤鱼河（高桥河边）。希望得到处理。</t>
  </si>
  <si>
    <t>达川区南外新大街梧桐梁社区新达小区</t>
  </si>
  <si>
    <t>达川区南外新大街梧桐梁社区新达小区因涨洪水掏砂子将下水道损坏，有个单元的生活污水未进入化粪池，直接排放至屋后的沟里，臭气熏天，苍蝇只往屋内飞。曾跟社区反映，社区回复不好处理，属于市政项目，目前仍未得到解决。由于沟为密封的，有沼气产生，多年未清掏，时间长了存在爆炸隐患。</t>
  </si>
  <si>
    <t>对其屋后排水沟进行清理疏通，修复破损排水管道。于2016年11月25日完成整治。整改后恢复正常，并有辖区街道社区加强管理。</t>
  </si>
  <si>
    <t>达川区南外七里沟</t>
  </si>
  <si>
    <t>反映万通畜牧商贸公司的废油、废水未经过处理直接排放（白天看不到，晚上是排放的高峰期）。臭气熏天，蚊蝇多，噪声大，影响休息。附近还有一所幼儿园，污染将给孩子们的成长带来极大影响。希望得到解决。</t>
  </si>
  <si>
    <t>已完成厂房、设施设备、废水处理系统升级改造，经达川区环境监测站队出水水质监测，能够实现达标排放。目前该屠宰点因城市基础设施建设将被占用，拟迁址新建，迁建工作正在推进中。</t>
  </si>
  <si>
    <t>达川区教育花园（叶家湾社区对面）</t>
  </si>
  <si>
    <t>反映附近有人从事蜜蜂快修营业6年多，喷漆味道浓，严重影响周围居民生活。人行横道也被弄得水淋淋的。曾因老人中毒赔偿过。环保局、运管局多次去但未得到处理。一找老板，老板说他有人。</t>
  </si>
  <si>
    <t>达川区运管所制定了整改方案，于2016年11月25日约谈“蜜蜂快修”业主（庞马），向其宣传车辆维修技术规范和环保要求，责令该企业限期整改环境污染问题，另选符合规定的场地从事车辆烤漆业务。2017年6月10日前，“蜜蜂快修”烤漆房已整体搬迁，截止2018年11月，经巡查，无反弹。</t>
  </si>
  <si>
    <t>达川区南大街家家福附近</t>
  </si>
  <si>
    <t>反映酒吧吵闹，噪声大，严重影响周围居民正常生活。</t>
  </si>
  <si>
    <t>接件后，区城管执法分局高度重视，立即成立整改工作组，进行实地核查。该酒吧为“seven酒吧”，执法人员向经营业主进行了法规宣传，责成整改。现该酒吧已经转让。</t>
  </si>
  <si>
    <t>达川区香隆乡包谷梁村</t>
  </si>
  <si>
    <t>反映云木寨、曾家梁、大梁上、后都梁（方言）山上1寸以上的树木都被李老板砍去卖掉，投诉人来电的时候，正在砍树。希望督察组前往查看。（已于11月20日10:18电话通知市政府值班室2123882，要求立即制止并进行调查处理。11:05值班室回复转交达川区核实确认李老板有林木砍伐证。）</t>
  </si>
  <si>
    <t>我局安排执法人员进行了调查处理，并进行了多次案件回访。香隆乡认真落实森林资源管护责任，加强护林员监管和巡查力度，确保森林生态环境不受破坏：2018年我局安排人员再次进行了回访，群众满意度高，不反弹。</t>
  </si>
  <si>
    <t>达川区管村镇</t>
  </si>
  <si>
    <t>反映很多养殖场建在镇上人口密集区，粪便乱倒，严重污染环境，影响居民生活。特别是夏天，一到镇上都能闻到臭味。希望相关部门加强监督并整改。</t>
  </si>
  <si>
    <t>达川区管村镇反映很多养殖场污染环境问题涉及吴显明、庞烈龙生猪养殖场、潘彪生猪养殖场、陈军生猪养殖场、程世安生猪养殖场，目前均已关闭。</t>
  </si>
  <si>
    <t>达川区麻柳镇</t>
  </si>
  <si>
    <t>反映达川区麻柳镇有一豆干厂，污水乱排，臭味严重，镇旁的水沟都成了臭水沟，居民也不再敢用水井里的水洗菜洗衣。</t>
  </si>
  <si>
    <t xml:space="preserve">被投诉的豆干厂已自行关闭，原厂区的设备已完全拆除。
</t>
  </si>
  <si>
    <t>南外高速路口附近工地</t>
  </si>
  <si>
    <t>达川区南外镇高速口附近的工地，每天从早上7点到晚上7点，挖土没有防治措施，扬尘重，噪声大，严重影响周围居民生活。</t>
  </si>
  <si>
    <t>责成项目对施工作业时间进行调整，严格控制施工扬尘和施工噪声，该项目已竣工投用，目前无施工扬尘和噪音。</t>
  </si>
  <si>
    <t>达川区环保局审批科赵科长与广元市新希望环评公司串通，将该区项目指定其编制，干预打压其它评价单位进入达川区做项目评价，造成广元市新希望环评公司垄断经营。请求在达川区营造公平竞争的环评市场，调查核实赵科长是否与广元市新希望环评公司存在权钱交易和利益交换。</t>
  </si>
  <si>
    <t>1.找被反映人了解核实相关情况；2.找广元市新希望环评公司负责人了解核实相关情况；3.已办结，至今无类似投诉。</t>
  </si>
  <si>
    <t>达川区环保局执法人员充当违法企业保护伞，该区仍有5家小造纸厂违法生产，严重污染水质。请督察组查处谁在保护这些企业。</t>
  </si>
  <si>
    <t>1.对环境监察执法大队发出书面函询通知；2.环境监察执法大队对全区小造纸厂的监管情况作出了书面说明；3.查看了环境监察执法大队的相关监察记录；4.已办结，至今无类似投诉。</t>
  </si>
  <si>
    <t>河市镇成都村养殖污染</t>
  </si>
  <si>
    <t>河市镇成都山村休闲中心附近有很多养殖场，污水直接排入州河，严重污染河水，土壤也被污染。</t>
  </si>
  <si>
    <t>河市镇成都山村休闲中心附近有很多养殖场污染问题涉及达州市英华农业发展有限公司蛋鸡养殖场、龙道权、廖敏等养殖场，目前均已关闭。</t>
  </si>
  <si>
    <t>达川区小河子煤矿附近养殖场</t>
  </si>
  <si>
    <t>达川区河市镇南外小河子煤矿附近有十几户养鸡的，鸡粪很臭；另有养牛的，牛粪以及杀牛引起的味道、污水很臭。</t>
  </si>
  <si>
    <t>达川区南外小河嘴煤矿附近养殖场污染环境问题涉及万通牲畜商贸有限公司、达川区国庆牧业有限公司肉牛及活禽临时屠宰点，均已完成厂房、设施设备、废水处理系统升级改造，经达川区环境监测站对出水水质监测，能够实现达标排放。目前该屠宰点因城市基础设施建设将被占用，拟迁址新建，迁建工作正在推进中。</t>
  </si>
  <si>
    <t>达川区南外镇
高岩村</t>
  </si>
  <si>
    <t>达川区南外镇高岩村的小河嘴煤矿杀牛、杀鸡产生的垃圾、污水、噪声，污染环境，影响周围居民生活。</t>
  </si>
  <si>
    <t>达川区碑高乡
5村3社</t>
  </si>
  <si>
    <t>咨询村子里饮用水管子有没有质量问题，会不会污染水。</t>
  </si>
  <si>
    <r>
      <t>（1）按信访程序进行回复，提供相关证明。
（2）2016年11月25日给当事人送达了《信访事项处理意见书》当事人表示满意。
（3）2018年7月24日，水资源股、河道股、水政大队、赵家水利站相关工作人员到碑高乡5村3社开展回头看，由达川区乡镇供水总站重新铺设了管网，其铺设的管材都有检测报告，符合Q/716098584</t>
    </r>
    <r>
      <rPr>
        <sz val="8"/>
        <rFont val="宋体"/>
        <charset val="134"/>
      </rPr>
      <t>﹒</t>
    </r>
    <r>
      <rPr>
        <sz val="8"/>
        <rFont val="仿宋_GB2312"/>
        <charset val="134"/>
      </rPr>
      <t xml:space="preserve">1-2017给水用聚乙烯（PE）管材要求。
（4）2018年9月17日、10月22日，2019年6月20日开展了“回头看”，村民用上了干净卫生的饮用水。
</t>
    </r>
  </si>
  <si>
    <t>达川区赵家镇
楠木村</t>
  </si>
  <si>
    <t>达川区赵家镇腾珑养殖场粪便处理不规范、污水排入河，臭味重，苍蝇多，水井也被污染了。</t>
  </si>
  <si>
    <t>达川区赵家镇</t>
  </si>
  <si>
    <t>达川区赵家镇生活垃圾场（大竹县与达川区交界）蚊虫、臭味严重，污染河水。向有关部门反映，均无法处理。</t>
  </si>
  <si>
    <t>1.2017年5月8日已完成垃圾场平整、压实、填埋、消杀。2.2017年7月3日，镇党委再次召开专题会研究决定，彻底关闭该垃圾堆码场，并将生活垃圾集中运往佳境公司处理。</t>
  </si>
  <si>
    <t>康桥医院</t>
  </si>
  <si>
    <t>康桥医院味道难闻，废水未经处理排放，附近居民担心细菌感染，要求将该医院搬离。曾找卫生局、环保局，无人管。</t>
  </si>
  <si>
    <t>1.已安装专用污水处理设施并正常使用；2.取得第三方水质监测合格报告；3.医疗固体废物分类收集、暂存、集中送达州佳境公司处置；4.落实专人负责医疗废物处置工作。</t>
  </si>
  <si>
    <t>柳阳医院</t>
  </si>
  <si>
    <t>柳阳医院污水治理设施未使用，污水、臭味污染环境，要求将该医院搬离。</t>
  </si>
  <si>
    <t>污水处理设施正常运行，取得第三方水质检测合格报告；医疗固体废物分类收集、集中送达州佳境环保公司统一处置。</t>
  </si>
  <si>
    <t>达州博大康复医院</t>
  </si>
  <si>
    <t>达州博大康复医院产生的医疗废水未经过处理直接排放，危害居民身体健康。</t>
  </si>
  <si>
    <t>已完善医疗废水治理设施。</t>
  </si>
  <si>
    <t>达川区泰宁路金典时代小区C1、C2</t>
  </si>
  <si>
    <t>达川区泰宁路金典时代小区C1、C2化粪池不畅通、堵塞，一楼经常被影响，持续时间已有两三年。曾向有关部门反映，没有解决。</t>
  </si>
  <si>
    <t>由物业服务组织原施工单位对管网进行维修，管网运行正常。由物业单位和辖区街道社区加强管理。</t>
  </si>
  <si>
    <t>铃笼养殖场每天晚上排放污水，污染严重，附近的井水污染。当地政府没法管理。</t>
  </si>
  <si>
    <t>达川区石梯镇
桥东村</t>
  </si>
  <si>
    <t>达川区石梯镇桥东村水灾受灾群众不到20户，但村长、书记上报120多户。</t>
  </si>
  <si>
    <t>已对相关反映问题进行了核查处理并回复。(反映的问题不属于环保督察范围，已移交相关单位处理并回复。)</t>
  </si>
  <si>
    <t>达川区白节镇
宝林村</t>
  </si>
  <si>
    <t>达川区白节镇宝林村3组4组交界处的垃圾1年多没人清理。</t>
  </si>
  <si>
    <t>达川区百节镇人民政府立即成立了整治工作领导小组，责成镇环保所，五治办立即深入宝林村会同宝林村委开展环境整治工作，到目前为止，已经完成全村的垃圾清扫和垃圾入池工作，并建立了长效监督机制，到目前为止，已完成了整改任务。</t>
  </si>
  <si>
    <t>达川区申家乡覃家坝社区</t>
  </si>
  <si>
    <t>要求达川区政府依法依规将达州市金坝建筑有限公司进行拆迁搬迁。</t>
  </si>
  <si>
    <t>1.按照市政府铁路沿线企业清理整治工作要求，对沿线企业进行了风貌打造，已完成美化、亮化工作；2.对金坝建材有限公司已完成美化、绿化工作；3.该厂现已停产，无固体废物、废水、废气产生。</t>
  </si>
  <si>
    <t>达川区南外梧桐梁天桥附近</t>
  </si>
  <si>
    <t>音乐龙KTV在门口挂了2个音箱，经常放到半夜，声音影响居民生活。希望能将该KTV门口的两个音箱取掉，核查该KTV相关手续是否齐全。</t>
  </si>
  <si>
    <t>接件后，区城管执法分局高度重视，立即成立相关中队进行处理，现音响已拆除。并建立长效机制，不定期联合相关部门开展明察暗访，杜绝噪声问题。无群众不满意现象。</t>
  </si>
  <si>
    <t>经钢农贸市场</t>
  </si>
  <si>
    <t>经开区河市镇经钢农贸市场小区内有5家活禽屠宰场（无名字），气味难闻，污染严重。政府说将其搬走一直未搬离。</t>
  </si>
  <si>
    <t>该活禽宰杀点已关闭取缔，门市生产另作其他用途，目前金港农贸市场活禽宰杀点已处于关闭状态。</t>
  </si>
  <si>
    <t>达川区沿河乡</t>
  </si>
  <si>
    <t>达川区沿河乡街上的新龙街开发小区下水道没有整改好，生活污水长时间直排入河，导致河流下游的井水被污染。建议督察组前往查看。</t>
  </si>
  <si>
    <t>沿河乡已于2016年12月21日动工，在兴隆街开发小区新建了一处长3.5米、宽2.5米、高1.2米的化粪池，于2016年底12月30日全面峻工，已解决污水直排入河的问题。</t>
  </si>
  <si>
    <t>宣汉县普光镇</t>
  </si>
  <si>
    <t>怀疑中石油宣汉县普光镇脱硫厂偷排污水至后河，后河河水成赤红色。车子、阳台隔一两天就积累硫磺粉尘，十分严重。希望得到解决。</t>
  </si>
  <si>
    <t>针对投诉人反映的问题，通过调查，未发现有偷排废水和废弃行为。因投诉人匿名举报，对处理结果无法评估。同时督促中石化严格遵守环保法律法规、消除环境影响，确保不发生安全隐患。</t>
  </si>
  <si>
    <t>宣汉县柳池乡
柳坪村</t>
  </si>
  <si>
    <t>柳池工业园区有一个yifei铁厂（投诉人不知道怎么写），灰尘重、噪音大、焦煤味重。</t>
  </si>
  <si>
    <t>与信访人范某进行沟通联系，陪同实地走访调查，同时对宏盛电化公司提出的四条整改意见处理。信访人对县环保局提出的处理意见表示认可和满意。</t>
  </si>
  <si>
    <t>宣汉县东乡镇周桥村4社</t>
  </si>
  <si>
    <t>宣汉县东乡镇周桥村4社有一个洗煤厂，灰尘重、污染大，晚上车子噪音大，严重影响周围居民休息。另，运煤车将路压坏了，道路窄、脏、差。</t>
  </si>
  <si>
    <t>对恒胜洗煤厂提出：严格煤炭运输过程中的管理、必须加盖篷布防止遗撒、对路段定期洒水降尘、取消现有的临时堆放点等措施，解决信访提出的具体情况。信访人对处理意见认可和满意。</t>
  </si>
  <si>
    <t>东乡镇已牵头并争取资金，洗煤厂出资20万元对道路进行硬化。</t>
  </si>
  <si>
    <t>宣汉县普光镇
陡梯村</t>
  </si>
  <si>
    <t>在宣汉县普光镇陡梯村，中石化302井排放H2S，距离井300里内还有几十户居民，至今未搬离，十分危险。工人检修过程需要把周围老百姓撤离，等检修完了，再返回。周围的庄稼、树木都有枯死的现象。老百姓希望搬离危险区域。</t>
  </si>
  <si>
    <t>县环保局对302井场周边进行检查确认，未发现有庄稼、树木枯死现象，在检修过程中撤离周围群众，检修完了再返回属安全管理的范围。通过调查，未发现有力证据，无法立案调查。督促中石化遵守环保法律法规，消除环境安全隐患，确保不发生环境安全事故。信访人对处理意见进行签字认可并表示满意。</t>
  </si>
  <si>
    <t>土地集体出租</t>
  </si>
  <si>
    <t>举报人投诉周德军书记将老百姓土地集体出租，老百姓并不清楚情况。老百姓反映强烈。希望了解当地老百姓不能修房子之类的，但政府或外来人可以在那修的情况及原因。</t>
  </si>
  <si>
    <t>及时对接相关职能职责部门，给被投诉人讲解了相关的政策。</t>
  </si>
  <si>
    <t>大竹县刘家坝国土局安置房</t>
  </si>
  <si>
    <t>安置房外的垃圾长时间未清理，污染严重。附近老人不懂，点火燃烧。曾在网上反映未得到解决。</t>
  </si>
  <si>
    <t>加强了日常巡查力度，对垃圾点做到及时清理，同时加大了对群众的教育。</t>
  </si>
  <si>
    <t>大竹县荷花池街</t>
  </si>
  <si>
    <t>大竹县荷花池农贸市场旁的家禽市场、豆腐店烧煤，烟尘严重，熬松香、家禽味浓，附近居民没法开窗。为什么他们不能使用煤炭。卖菜的商贩不进农贸市场，占用街道，道路拥挤，没人管理。</t>
  </si>
  <si>
    <t>对商家加强了教育和行政处罚力度，同时加强平时的监管和巡查力度。</t>
  </si>
  <si>
    <t>大竹县石桥手机信号塔</t>
  </si>
  <si>
    <t>反映大竹县石桥永胜人民村1社和4社交界处修建手机信号塔辐射严重，距离人民村小学直线距离500米内，山坡上都是住户。曾向村上、县环保局反映，没有得到解决。</t>
  </si>
  <si>
    <t>县环保局已现场调查处理，与当地住户代表协调沟通后，铁塔公司承诺如监测数据不达标，将对该通讯基站全部进行拆除。</t>
  </si>
  <si>
    <t>属实</t>
  </si>
  <si>
    <t>大竹县清水镇原民族乡政府路边有一个养殖场，臭味重。曾向环保局反映，没有得到处理。</t>
  </si>
  <si>
    <t>对沉淀池外部进行了加固防渗处理；每天对场地进行清洗；在场内外喷洒生物除臭剂、利用遮阳网对出风口进行遮挡，在风机内安装活性炭板吸附，减少臭味散发。</t>
  </si>
  <si>
    <t>大竹县黄家乡</t>
  </si>
  <si>
    <t>起源于大竹县城西乡，流经黄家乡、中华乡、杨家乡的河流被严重污染，沿途有煤厂、洗煤厂、砖厂、养殖场。以前河水可以饮用，现在都不能下河洗澡了。曾向有关部门反映过，但没有得到处理。</t>
  </si>
  <si>
    <t>全面清理了禁养区范围内养殖场，慎审慎批新建养殖场，加大监管，立即整治，杜绝外排。</t>
  </si>
  <si>
    <t>大竹县黄家乡玉皇村的四川成达科技养殖场有限公司养殖产生的臭气、噪声、污水、苍蝇等影响周围居民生活，还有病死猪产生的病菌传播，对周边影响大。</t>
  </si>
  <si>
    <t>粪便已干湿分离，清理了沉淀池，实施了雨污分流，对设计不合理的排污口进行了封堵，防止偷排漏排，新建了105立方米容量的粪污消纳池。</t>
  </si>
  <si>
    <t>大竹县东门外
五一桥</t>
  </si>
  <si>
    <t>五一桥桥头垃圾站本是生活垃圾站，现在附近的商户在那里燃烧塑料、废布，产生毒烟，危害周围居民健康。</t>
  </si>
  <si>
    <t>加大了巡查力度，对附近加工厂进行了耐心教育，同时根据相关规定依法进行了行政处罚。</t>
  </si>
  <si>
    <t>大竹县周家镇
八角村3组</t>
  </si>
  <si>
    <t>国家拨给整个村的资金目录、数目、使用情况没有公开。</t>
  </si>
  <si>
    <t>已公开。</t>
  </si>
  <si>
    <t>大竹县周家镇
八角村</t>
  </si>
  <si>
    <t>国家运维资金（5万/年）使用情况没有公开。危房改建造假。村干部家属既是贫困户又是低保户。</t>
  </si>
  <si>
    <t>渠县临巴镇</t>
  </si>
  <si>
    <t>举报人称，因本地修路占地共60多亩，获得赔偿款。余补偿款约160万元未分配，原社长王粮户拒绝交出占地补偿的帐。换届后，王粮户外出打工不回，以自己不是党员，不是干部为借口，拒绝交账。2012年，举报人曾上交材料至渠县公安局经侦大队，未得到处理。</t>
  </si>
  <si>
    <t>已回复。</t>
  </si>
  <si>
    <t>渠县万兴广场对面</t>
  </si>
  <si>
    <t>渠县万兴广场有十多二十家卖烧烤的，晚上很闹，油烟重，呛人，一直持续到凌晨一两点，有些人喝多后大吼大叫，影响周边居民休息。尤其是现在临近过年，比平常更严重。</t>
  </si>
  <si>
    <t>渠县城管局于2016年12月2日制定了集中整治万兴广场环境秩序实施方案（渠城管〔2016〕98号），渠县城管局于2017年1月22日对整改情况进行了报告，2017年4月7日再次组织人员制定方案对万兴广场环境秩序进行了专项整治。</t>
  </si>
  <si>
    <t>渠县流溪乡新象村五组</t>
  </si>
  <si>
    <t>生活垃圾堆了几年，没人管，垃圾渗滤液污染环境，蚊虫多，情况严重，希望得到处理。</t>
  </si>
  <si>
    <t>流溪乡政府于2016年12月23日完成了现场整改（渠流府〔2016〕82号），渠县环保局于2016年3月22日函告流溪乡政府加强环境监管（渠环函〔2017〕19号），流溪乡政府汇报了落实生活垃圾处置情况（渠流府〔2017〕22号）。</t>
  </si>
  <si>
    <t>垃圾堆放点味道重，整个乡的垃圾都堆放在该点位。</t>
  </si>
  <si>
    <t>开江县普安镇杨柳湾村</t>
  </si>
  <si>
    <t>开江县普安镇杨柳湾村有一个废品回收站，垃圾堆放造成污染，臭气熏天，厂内机器噪声大，投诉人曾到村上、队上、镇上、信访局、环保局反映，但都没得到解决。因投诉人多次反映依然没有得到解决，回收站的老板威胁将投诉人全家杀完。</t>
  </si>
  <si>
    <t>目前新的废品回收站已建在普安镇仙耳岩村梨子园。原废品回收站已经关闭停业。</t>
  </si>
  <si>
    <t>南外侨兴花园小区油烟污染严重。</t>
  </si>
  <si>
    <t>接件后，区城管执法分局高度重视，立即成立整改工作组，联合办事处、社区开展排查整治，督促经营门店安装油烟净化器。现油烟净化器安装工作已全面结束，分局执法人员不定期回访巡查，督促业主定期对油烟净化器清洗。现油烟净化器安装工作已全面结束，分局执法人员通过回访巡查，油烟净化器均在正常运作，且定期清洗。无反弹和群众不满意现象。</t>
  </si>
  <si>
    <t>通川区西外堆砂厂</t>
  </si>
  <si>
    <t>通川区西外镇西河村二组有一个堆沙厂，柴油机噪声大，严重影响阁溪小学学生学习。曾向环保局反映，未得到处理。</t>
  </si>
  <si>
    <t>已对相关情况进行了核查处理并进行信访回复。</t>
  </si>
  <si>
    <t>开江县城市垃圾填埋场</t>
  </si>
  <si>
    <t>渗滤液处理工程不能正常运行</t>
  </si>
  <si>
    <t>2017年10月18日开江县渗滤液工程处理工程通过综合验收，现已正常运行。</t>
  </si>
  <si>
    <t>大竹县双马垃圾处理有限责任公司</t>
  </si>
  <si>
    <t>渗滤液输送管道设有三通管，渗滤液可经该三通管道直排雨水沟至外环境。</t>
  </si>
  <si>
    <t>对涉嫌直排调节阀口子拆除，并用砖和水泥砌墩子堵塞的物理阻断方式进行封闭，第一时间完成现场整改。</t>
  </si>
</sst>
</file>

<file path=xl/styles.xml><?xml version="1.0" encoding="utf-8"?>
<styleSheet xmlns="http://schemas.openxmlformats.org/spreadsheetml/2006/main">
  <numFmts count="5">
    <numFmt numFmtId="176" formatCode="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44">
    <font>
      <sz val="11"/>
      <color theme="1"/>
      <name val="宋体"/>
      <charset val="134"/>
      <scheme val="minor"/>
    </font>
    <font>
      <sz val="11"/>
      <color theme="1"/>
      <name val="Times New Roman"/>
      <charset val="134"/>
    </font>
    <font>
      <sz val="14"/>
      <name val="方正小标宋简体"/>
      <charset val="134"/>
    </font>
    <font>
      <sz val="18"/>
      <name val="方正小标宋简体"/>
      <charset val="134"/>
    </font>
    <font>
      <sz val="11"/>
      <name val="楷体"/>
      <charset val="134"/>
    </font>
    <font>
      <sz val="11"/>
      <name val="Times New Roman"/>
      <charset val="134"/>
    </font>
    <font>
      <sz val="10"/>
      <name val="黑体"/>
      <charset val="134"/>
    </font>
    <font>
      <sz val="11"/>
      <name val="黑体"/>
      <charset val="134"/>
    </font>
    <font>
      <sz val="8"/>
      <name val="黑体"/>
      <charset val="134"/>
    </font>
    <font>
      <sz val="8"/>
      <name val="仿宋_GB2312"/>
      <charset val="134"/>
    </font>
    <font>
      <b/>
      <sz val="11"/>
      <name val="微软雅黑"/>
      <charset val="134"/>
    </font>
    <font>
      <b/>
      <sz val="10"/>
      <name val="黑体"/>
      <charset val="134"/>
    </font>
    <font>
      <b/>
      <sz val="8"/>
      <name val="仿宋_GB2312"/>
      <charset val="134"/>
    </font>
    <font>
      <b/>
      <sz val="11"/>
      <color theme="1"/>
      <name val="微软雅黑"/>
      <charset val="134"/>
    </font>
    <font>
      <sz val="11"/>
      <name val="微软雅黑"/>
      <charset val="134"/>
    </font>
    <font>
      <sz val="11"/>
      <color theme="1"/>
      <name val="微软雅黑"/>
      <charset val="134"/>
    </font>
    <font>
      <sz val="11"/>
      <color theme="1"/>
      <name val="Calibri"/>
      <charset val="134"/>
    </font>
    <font>
      <sz val="11"/>
      <name val="宋体"/>
      <charset val="134"/>
      <scheme val="minor"/>
    </font>
    <font>
      <sz val="11"/>
      <color theme="1"/>
      <name val="宋体"/>
      <charset val="134"/>
    </font>
    <font>
      <sz val="10"/>
      <name val="方正仿宋简体"/>
      <charset val="134"/>
    </font>
    <font>
      <sz val="9"/>
      <name val="宋体"/>
      <charset val="134"/>
      <scheme val="minor"/>
    </font>
    <font>
      <sz val="10"/>
      <name val="仿宋_GB2312"/>
      <charset val="134"/>
    </font>
    <font>
      <b/>
      <sz val="15"/>
      <color theme="3"/>
      <name val="宋体"/>
      <charset val="134"/>
      <scheme val="minor"/>
    </font>
    <font>
      <b/>
      <sz val="13"/>
      <color theme="3"/>
      <name val="宋体"/>
      <charset val="134"/>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b/>
      <sz val="8"/>
      <name val="方正仿宋简体"/>
      <charset val="134"/>
    </font>
    <font>
      <sz val="8"/>
      <name val="宋体"/>
      <charset val="134"/>
    </font>
    <font>
      <sz val="8"/>
      <name val="Arial"/>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20">
    <border>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24" fillId="5" borderId="0" applyNumberFormat="0" applyBorder="0" applyAlignment="0" applyProtection="0">
      <alignment vertical="center"/>
    </xf>
    <xf numFmtId="0" fontId="27" fillId="8"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4" borderId="0" applyNumberFormat="0" applyBorder="0" applyAlignment="0" applyProtection="0">
      <alignment vertical="center"/>
    </xf>
    <xf numFmtId="0" fontId="25" fillId="6" borderId="0" applyNumberFormat="0" applyBorder="0" applyAlignment="0" applyProtection="0">
      <alignment vertical="center"/>
    </xf>
    <xf numFmtId="43" fontId="0" fillId="0" borderId="0" applyFont="0" applyFill="0" applyBorder="0" applyAlignment="0" applyProtection="0">
      <alignment vertical="center"/>
    </xf>
    <xf numFmtId="0" fontId="28" fillId="10"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1" borderId="15" applyNumberFormat="0" applyFont="0" applyAlignment="0" applyProtection="0">
      <alignment vertical="center"/>
    </xf>
    <xf numFmtId="0" fontId="28" fillId="12" borderId="0" applyNumberFormat="0" applyBorder="0" applyAlignment="0" applyProtection="0">
      <alignment vertical="center"/>
    </xf>
    <xf numFmtId="0" fontId="2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28" fillId="9" borderId="0" applyNumberFormat="0" applyBorder="0" applyAlignment="0" applyProtection="0">
      <alignment vertical="center"/>
    </xf>
    <xf numFmtId="0" fontId="29" fillId="0" borderId="14" applyNumberFormat="0" applyFill="0" applyAlignment="0" applyProtection="0">
      <alignment vertical="center"/>
    </xf>
    <xf numFmtId="0" fontId="28" fillId="14" borderId="0" applyNumberFormat="0" applyBorder="0" applyAlignment="0" applyProtection="0">
      <alignment vertical="center"/>
    </xf>
    <xf numFmtId="0" fontId="35" fillId="16" borderId="16" applyNumberFormat="0" applyAlignment="0" applyProtection="0">
      <alignment vertical="center"/>
    </xf>
    <xf numFmtId="0" fontId="36" fillId="16" borderId="13" applyNumberFormat="0" applyAlignment="0" applyProtection="0">
      <alignment vertical="center"/>
    </xf>
    <xf numFmtId="0" fontId="37" fillId="19" borderId="17" applyNumberFormat="0" applyAlignment="0" applyProtection="0">
      <alignment vertical="center"/>
    </xf>
    <xf numFmtId="0" fontId="24" fillId="20" borderId="0" applyNumberFormat="0" applyBorder="0" applyAlignment="0" applyProtection="0">
      <alignment vertical="center"/>
    </xf>
    <xf numFmtId="0" fontId="28" fillId="22" borderId="0" applyNumberFormat="0" applyBorder="0" applyAlignment="0" applyProtection="0">
      <alignment vertical="center"/>
    </xf>
    <xf numFmtId="0" fontId="38" fillId="0" borderId="18" applyNumberFormat="0" applyFill="0" applyAlignment="0" applyProtection="0">
      <alignment vertical="center"/>
    </xf>
    <xf numFmtId="0" fontId="39" fillId="0" borderId="19" applyNumberFormat="0" applyFill="0" applyAlignment="0" applyProtection="0">
      <alignment vertical="center"/>
    </xf>
    <xf numFmtId="0" fontId="40" fillId="23" borderId="0" applyNumberFormat="0" applyBorder="0" applyAlignment="0" applyProtection="0">
      <alignment vertical="center"/>
    </xf>
    <xf numFmtId="0" fontId="26" fillId="7" borderId="0" applyNumberFormat="0" applyBorder="0" applyAlignment="0" applyProtection="0">
      <alignment vertical="center"/>
    </xf>
    <xf numFmtId="0" fontId="24" fillId="24" borderId="0" applyNumberFormat="0" applyBorder="0" applyAlignment="0" applyProtection="0">
      <alignment vertical="center"/>
    </xf>
    <xf numFmtId="0" fontId="28" fillId="15"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4" fillId="26" borderId="0" applyNumberFormat="0" applyBorder="0" applyAlignment="0" applyProtection="0">
      <alignment vertical="center"/>
    </xf>
    <xf numFmtId="0" fontId="24" fillId="28" borderId="0" applyNumberFormat="0" applyBorder="0" applyAlignment="0" applyProtection="0">
      <alignment vertical="center"/>
    </xf>
    <xf numFmtId="0" fontId="28" fillId="29" borderId="0" applyNumberFormat="0" applyBorder="0" applyAlignment="0" applyProtection="0">
      <alignment vertical="center"/>
    </xf>
    <xf numFmtId="0" fontId="28" fillId="21" borderId="0" applyNumberFormat="0" applyBorder="0" applyAlignment="0" applyProtection="0">
      <alignment vertical="center"/>
    </xf>
    <xf numFmtId="0" fontId="24" fillId="25" borderId="0" applyNumberFormat="0" applyBorder="0" applyAlignment="0" applyProtection="0">
      <alignment vertical="center"/>
    </xf>
    <xf numFmtId="0" fontId="24" fillId="27" borderId="0" applyNumberFormat="0" applyBorder="0" applyAlignment="0" applyProtection="0">
      <alignment vertical="center"/>
    </xf>
    <xf numFmtId="0" fontId="28" fillId="30" borderId="0" applyNumberFormat="0" applyBorder="0" applyAlignment="0" applyProtection="0">
      <alignment vertical="center"/>
    </xf>
    <xf numFmtId="0" fontId="24"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4" fillId="34" borderId="0" applyNumberFormat="0" applyBorder="0" applyAlignment="0" applyProtection="0">
      <alignment vertical="center"/>
    </xf>
    <xf numFmtId="0" fontId="28" fillId="1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67">
    <xf numFmtId="0" fontId="0" fillId="0" borderId="0" xfId="0">
      <alignment vertical="center"/>
    </xf>
    <xf numFmtId="0" fontId="0" fillId="2" borderId="0" xfId="0" applyFont="1" applyFill="1">
      <alignment vertical="center"/>
    </xf>
    <xf numFmtId="0" fontId="1" fillId="3" borderId="0" xfId="0" applyFont="1" applyFill="1">
      <alignment vertical="center"/>
    </xf>
    <xf numFmtId="0" fontId="1" fillId="2" borderId="0" xfId="0" applyFont="1" applyFill="1">
      <alignment vertical="center"/>
    </xf>
    <xf numFmtId="0" fontId="0" fillId="2" borderId="0" xfId="0" applyFont="1" applyFill="1" applyAlignment="1">
      <alignment horizontal="center" vertical="center"/>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3" fillId="0" borderId="2" xfId="0" applyFont="1" applyFill="1" applyBorder="1" applyAlignment="1" applyProtection="1">
      <alignment vertical="center" wrapText="1"/>
      <protection locked="0"/>
    </xf>
    <xf numFmtId="176" fontId="4" fillId="0" borderId="3" xfId="0" applyNumberFormat="1" applyFont="1" applyFill="1" applyBorder="1" applyAlignment="1" applyProtection="1">
      <alignment horizontal="left" vertical="center" wrapText="1"/>
      <protection locked="0"/>
    </xf>
    <xf numFmtId="176" fontId="5" fillId="0" borderId="4" xfId="0" applyNumberFormat="1" applyFont="1" applyFill="1" applyBorder="1" applyAlignment="1" applyProtection="1">
      <alignment horizontal="right" vertical="center" wrapText="1"/>
      <protection locked="0"/>
    </xf>
    <xf numFmtId="176" fontId="5" fillId="0" borderId="4" xfId="0" applyNumberFormat="1" applyFont="1" applyFill="1" applyBorder="1" applyAlignment="1" applyProtection="1">
      <alignment vertical="center" wrapText="1"/>
      <protection locked="0"/>
    </xf>
    <xf numFmtId="176" fontId="4" fillId="0" borderId="4" xfId="0" applyNumberFormat="1" applyFont="1" applyFill="1" applyBorder="1" applyAlignment="1" applyProtection="1">
      <alignment horizontal="left" vertical="center" wrapText="1"/>
      <protection locked="0"/>
    </xf>
    <xf numFmtId="0" fontId="6" fillId="0" borderId="5"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8" fillId="0" borderId="5" xfId="0" applyFont="1" applyFill="1" applyBorder="1" applyAlignment="1" applyProtection="1">
      <alignment horizontal="center" vertical="center" wrapText="1"/>
      <protection locked="0"/>
    </xf>
    <xf numFmtId="0" fontId="9" fillId="0" borderId="5" xfId="0" applyFont="1" applyFill="1" applyBorder="1" applyAlignment="1" applyProtection="1">
      <alignment horizontal="center" vertical="center" wrapText="1"/>
      <protection locked="0"/>
    </xf>
    <xf numFmtId="0" fontId="2" fillId="0" borderId="2" xfId="0" applyFont="1" applyFill="1" applyBorder="1" applyAlignment="1" applyProtection="1">
      <alignment vertical="center" wrapText="1"/>
      <protection locked="0"/>
    </xf>
    <xf numFmtId="0" fontId="2" fillId="0" borderId="6" xfId="0" applyFont="1" applyFill="1" applyBorder="1" applyAlignment="1" applyProtection="1">
      <alignment horizontal="center" vertical="center" wrapText="1"/>
      <protection locked="0"/>
    </xf>
    <xf numFmtId="176" fontId="4" fillId="0" borderId="7" xfId="0" applyNumberFormat="1" applyFont="1" applyFill="1" applyBorder="1" applyAlignment="1" applyProtection="1">
      <alignment horizontal="left" vertical="center" wrapText="1"/>
      <protection locked="0"/>
    </xf>
    <xf numFmtId="0" fontId="10" fillId="0" borderId="5" xfId="0" applyFont="1" applyFill="1" applyBorder="1" applyAlignment="1" applyProtection="1">
      <alignment horizontal="center" vertical="center" wrapText="1"/>
      <protection locked="0"/>
    </xf>
    <xf numFmtId="0" fontId="7" fillId="0" borderId="8" xfId="0" applyFont="1" applyFill="1" applyBorder="1" applyAlignment="1" applyProtection="1">
      <alignment horizontal="center" vertical="center" wrapText="1"/>
      <protection locked="0"/>
    </xf>
    <xf numFmtId="0" fontId="10" fillId="0" borderId="9"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center" vertical="center" wrapText="1"/>
      <protection locked="0"/>
    </xf>
    <xf numFmtId="0" fontId="7" fillId="0" borderId="10" xfId="0" applyFont="1" applyFill="1" applyBorder="1" applyAlignment="1" applyProtection="1">
      <alignment horizontal="center" vertical="center" wrapText="1"/>
      <protection locked="0"/>
    </xf>
    <xf numFmtId="0" fontId="9" fillId="0" borderId="5" xfId="0" applyFont="1" applyFill="1" applyBorder="1" applyAlignment="1" applyProtection="1">
      <alignment horizontal="left" vertical="center" wrapText="1"/>
      <protection locked="0"/>
    </xf>
    <xf numFmtId="0" fontId="9" fillId="0" borderId="5" xfId="0" applyFont="1" applyFill="1" applyBorder="1" applyAlignment="1" applyProtection="1">
      <alignment horizontal="center" vertical="center" wrapText="1"/>
    </xf>
    <xf numFmtId="0" fontId="9" fillId="0" borderId="5" xfId="0" applyFont="1" applyFill="1" applyBorder="1" applyAlignment="1" applyProtection="1">
      <alignment vertical="center" wrapText="1"/>
      <protection locked="0"/>
    </xf>
    <xf numFmtId="0" fontId="9" fillId="0" borderId="5" xfId="0" applyFont="1" applyFill="1" applyBorder="1">
      <alignment vertical="center"/>
    </xf>
    <xf numFmtId="0" fontId="12" fillId="0" borderId="5" xfId="0" applyFont="1" applyFill="1" applyBorder="1" applyAlignment="1" applyProtection="1">
      <alignment horizontal="center" vertical="center" wrapText="1"/>
    </xf>
    <xf numFmtId="0" fontId="10" fillId="0" borderId="0" xfId="0" applyFont="1" applyFill="1" applyAlignment="1" applyProtection="1">
      <alignment horizontal="center" vertical="center" wrapText="1"/>
      <protection locked="0"/>
    </xf>
    <xf numFmtId="0" fontId="13" fillId="2" borderId="0" xfId="0" applyFont="1" applyFill="1" applyAlignment="1" applyProtection="1">
      <alignment horizontal="center" vertical="center" wrapText="1"/>
      <protection locked="0"/>
    </xf>
    <xf numFmtId="176" fontId="10" fillId="0" borderId="0" xfId="0" applyNumberFormat="1" applyFont="1" applyFill="1" applyBorder="1" applyAlignment="1" applyProtection="1">
      <alignment horizontal="left" vertical="center" wrapText="1"/>
      <protection locked="0"/>
    </xf>
    <xf numFmtId="176" fontId="13" fillId="2" borderId="0" xfId="0" applyNumberFormat="1" applyFont="1" applyFill="1" applyBorder="1" applyAlignment="1" applyProtection="1">
      <alignment horizontal="left" vertical="center" wrapText="1"/>
      <protection locked="0"/>
    </xf>
    <xf numFmtId="0" fontId="10" fillId="0" borderId="0" xfId="0" applyFont="1" applyFill="1" applyBorder="1" applyAlignment="1" applyProtection="1">
      <alignment horizontal="center" vertical="center" wrapText="1"/>
      <protection locked="0"/>
    </xf>
    <xf numFmtId="0" fontId="13" fillId="2" borderId="0" xfId="0" applyFont="1" applyFill="1" applyBorder="1" applyAlignment="1" applyProtection="1">
      <alignment horizontal="center" vertical="center" wrapText="1"/>
      <protection locked="0"/>
    </xf>
    <xf numFmtId="0" fontId="0" fillId="2" borderId="5" xfId="0" applyFont="1" applyFill="1" applyBorder="1" applyAlignment="1">
      <alignment horizontal="center" vertical="center" wrapText="1"/>
    </xf>
    <xf numFmtId="0" fontId="14" fillId="0" borderId="0" xfId="0" applyFont="1" applyFill="1" applyBorder="1" applyAlignment="1" applyProtection="1">
      <alignment horizontal="left" vertical="center" wrapText="1"/>
      <protection locked="0"/>
    </xf>
    <xf numFmtId="0" fontId="15" fillId="2" borderId="0" xfId="0" applyFont="1" applyFill="1" applyBorder="1" applyAlignment="1" applyProtection="1">
      <alignment horizontal="left" vertical="center" wrapText="1"/>
      <protection locked="0"/>
    </xf>
    <xf numFmtId="0" fontId="16" fillId="2" borderId="5" xfId="0" applyFont="1" applyFill="1" applyBorder="1" applyAlignment="1">
      <alignment horizontal="center" vertical="center" wrapText="1"/>
    </xf>
    <xf numFmtId="0" fontId="17" fillId="0" borderId="0" xfId="0" applyFont="1" applyFill="1" applyBorder="1">
      <alignment vertical="center"/>
    </xf>
    <xf numFmtId="0" fontId="0" fillId="2" borderId="0" xfId="0" applyFont="1" applyFill="1" applyBorder="1">
      <alignment vertical="center"/>
    </xf>
    <xf numFmtId="0" fontId="18" fillId="2" borderId="5" xfId="0" applyFont="1" applyFill="1" applyBorder="1" applyAlignment="1">
      <alignment horizontal="center" vertical="center" wrapText="1"/>
    </xf>
    <xf numFmtId="0" fontId="0" fillId="2" borderId="5" xfId="0" applyFont="1" applyFill="1" applyBorder="1" applyAlignment="1">
      <alignment horizontal="center" vertical="center"/>
    </xf>
    <xf numFmtId="0" fontId="19" fillId="0" borderId="5" xfId="0" applyFont="1" applyFill="1" applyBorder="1" applyAlignment="1" applyProtection="1">
      <alignment horizontal="left" vertical="center" wrapText="1"/>
      <protection locked="0"/>
    </xf>
    <xf numFmtId="0" fontId="9" fillId="0" borderId="5" xfId="0" applyFont="1" applyFill="1" applyBorder="1" applyAlignment="1">
      <alignment vertical="center" wrapText="1"/>
    </xf>
    <xf numFmtId="0" fontId="9" fillId="0" borderId="5" xfId="0" applyNumberFormat="1" applyFont="1" applyFill="1" applyBorder="1" applyAlignment="1" applyProtection="1">
      <alignment vertical="center" wrapText="1"/>
      <protection locked="0"/>
    </xf>
    <xf numFmtId="0" fontId="9" fillId="0" borderId="5" xfId="0" applyNumberFormat="1" applyFont="1" applyFill="1" applyBorder="1" applyAlignment="1" applyProtection="1">
      <alignment horizontal="left" vertical="center" wrapText="1"/>
      <protection locked="0"/>
    </xf>
    <xf numFmtId="0" fontId="14" fillId="0" borderId="0" xfId="0" applyNumberFormat="1" applyFont="1" applyFill="1" applyBorder="1" applyAlignment="1" applyProtection="1">
      <alignment horizontal="left" vertical="center" wrapText="1"/>
      <protection locked="0"/>
    </xf>
    <xf numFmtId="0" fontId="15" fillId="2" borderId="0" xfId="0" applyNumberFormat="1" applyFont="1" applyFill="1" applyBorder="1" applyAlignment="1" applyProtection="1">
      <alignment horizontal="left" vertical="center" wrapText="1"/>
      <protection locked="0"/>
    </xf>
    <xf numFmtId="0" fontId="9" fillId="0" borderId="5" xfId="0" applyFont="1" applyFill="1" applyBorder="1" applyAlignment="1">
      <alignment horizontal="center" vertical="center" wrapText="1"/>
    </xf>
    <xf numFmtId="0" fontId="20" fillId="0" borderId="5" xfId="0" applyFont="1" applyFill="1" applyBorder="1" applyAlignment="1" applyProtection="1">
      <alignment horizontal="left" vertical="center" wrapText="1"/>
      <protection locked="0"/>
    </xf>
    <xf numFmtId="0" fontId="9" fillId="0" borderId="5" xfId="0" applyFont="1" applyFill="1" applyBorder="1" applyAlignment="1" applyProtection="1">
      <alignment horizontal="left" vertical="center" wrapText="1"/>
    </xf>
    <xf numFmtId="0" fontId="21" fillId="0" borderId="5" xfId="0" applyFont="1" applyFill="1" applyBorder="1" applyAlignment="1" applyProtection="1">
      <alignment horizontal="left" vertical="center" wrapText="1"/>
      <protection locked="0"/>
    </xf>
    <xf numFmtId="0" fontId="20" fillId="0" borderId="0" xfId="0" applyFont="1" applyAlignment="1">
      <alignment vertical="center" wrapText="1"/>
    </xf>
    <xf numFmtId="0" fontId="20" fillId="0" borderId="5" xfId="0" applyFont="1" applyFill="1" applyBorder="1" applyAlignment="1" applyProtection="1">
      <alignment vertical="center" wrapText="1"/>
      <protection locked="0"/>
    </xf>
    <xf numFmtId="0" fontId="15" fillId="3" borderId="0" xfId="0" applyFont="1" applyFill="1" applyBorder="1" applyAlignment="1" applyProtection="1">
      <alignment horizontal="left" vertical="center" wrapText="1"/>
      <protection locked="0"/>
    </xf>
    <xf numFmtId="0" fontId="0" fillId="3" borderId="0" xfId="0" applyFont="1" applyFill="1">
      <alignment vertical="center"/>
    </xf>
    <xf numFmtId="0" fontId="17" fillId="0" borderId="0" xfId="0" applyFont="1" applyFill="1" applyAlignment="1">
      <alignment vertical="center" wrapText="1"/>
    </xf>
    <xf numFmtId="0" fontId="0" fillId="2" borderId="0" xfId="0" applyFont="1" applyFill="1" applyAlignment="1">
      <alignment vertical="center" wrapText="1"/>
    </xf>
    <xf numFmtId="0" fontId="14" fillId="0" borderId="11" xfId="0" applyFont="1" applyFill="1" applyBorder="1" applyAlignment="1" applyProtection="1">
      <alignment horizontal="center" vertical="center" wrapText="1"/>
      <protection locked="0"/>
    </xf>
    <xf numFmtId="0" fontId="14" fillId="0" borderId="0" xfId="0" applyFont="1" applyFill="1" applyBorder="1" applyAlignment="1" applyProtection="1">
      <alignment horizontal="center" vertical="center" wrapText="1"/>
      <protection locked="0"/>
    </xf>
    <xf numFmtId="0" fontId="15" fillId="2" borderId="0" xfId="0" applyFont="1" applyFill="1" applyBorder="1" applyAlignment="1" applyProtection="1">
      <alignment horizontal="center" vertical="center" wrapText="1"/>
      <protection locked="0"/>
    </xf>
    <xf numFmtId="0" fontId="14" fillId="0" borderId="0" xfId="0" applyFont="1" applyFill="1" applyBorder="1" applyAlignment="1" applyProtection="1">
      <alignment vertical="center" wrapText="1"/>
      <protection locked="0"/>
    </xf>
    <xf numFmtId="0" fontId="15" fillId="2" borderId="0" xfId="0" applyFont="1" applyFill="1" applyBorder="1" applyAlignment="1" applyProtection="1">
      <alignment vertical="center" wrapText="1"/>
      <protection locked="0"/>
    </xf>
    <xf numFmtId="0" fontId="9" fillId="0" borderId="5" xfId="0" applyFont="1" applyFill="1" applyBorder="1" applyAlignment="1" applyProtection="1">
      <alignment vertical="top" wrapText="1"/>
      <protection locked="0"/>
    </xf>
    <xf numFmtId="0" fontId="9" fillId="0" borderId="5" xfId="0" applyFont="1" applyFill="1" applyBorder="1" applyAlignment="1" applyProtection="1">
      <alignment horizontal="center" vertical="center"/>
      <protection locked="0"/>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 name="常规 7" xfId="52"/>
  </cellStyles>
  <tableStyles count="0" defaultTableStyle="TableStyleMedium9"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12</xdr:col>
      <xdr:colOff>0</xdr:colOff>
      <xdr:row>108</xdr:row>
      <xdr:rowOff>0</xdr:rowOff>
    </xdr:from>
    <xdr:to>
      <xdr:col>12</xdr:col>
      <xdr:colOff>152400</xdr:colOff>
      <xdr:row>108</xdr:row>
      <xdr:rowOff>152400</xdr:rowOff>
    </xdr:to>
    <xdr:pic>
      <xdr:nvPicPr>
        <xdr:cNvPr id="2" name="Picture 2"/>
        <xdr:cNvPicPr>
          <a:picLocks noChangeAspect="1" noChangeArrowheads="1"/>
        </xdr:cNvPicPr>
      </xdr:nvPicPr>
      <xdr:blipFill>
        <a:blip r:embed="rId1" cstate="print"/>
        <a:srcRect/>
        <a:stretch>
          <a:fillRect/>
        </a:stretch>
      </xdr:blipFill>
      <xdr:spPr>
        <a:xfrm>
          <a:off x="3895725" y="63821310"/>
          <a:ext cx="152400" cy="15240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152400</xdr:rowOff>
    </xdr:to>
    <xdr:pic>
      <xdr:nvPicPr>
        <xdr:cNvPr id="3" name="Picture 2"/>
        <xdr:cNvPicPr>
          <a:picLocks noChangeAspect="1" noChangeArrowheads="1"/>
        </xdr:cNvPicPr>
      </xdr:nvPicPr>
      <xdr:blipFill>
        <a:blip r:embed="rId1" cstate="print"/>
        <a:srcRect/>
        <a:stretch>
          <a:fillRect/>
        </a:stretch>
      </xdr:blipFill>
      <xdr:spPr>
        <a:xfrm>
          <a:off x="3895725" y="63821310"/>
          <a:ext cx="152400" cy="15240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152400</xdr:rowOff>
    </xdr:to>
    <xdr:pic>
      <xdr:nvPicPr>
        <xdr:cNvPr id="4" name="Picture 2"/>
        <xdr:cNvPicPr>
          <a:picLocks noChangeAspect="1" noChangeArrowheads="1"/>
        </xdr:cNvPicPr>
      </xdr:nvPicPr>
      <xdr:blipFill>
        <a:blip r:embed="rId1" cstate="print"/>
        <a:srcRect/>
        <a:stretch>
          <a:fillRect/>
        </a:stretch>
      </xdr:blipFill>
      <xdr:spPr>
        <a:xfrm>
          <a:off x="3895725" y="63821310"/>
          <a:ext cx="152400" cy="15240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152400</xdr:rowOff>
    </xdr:to>
    <xdr:pic>
      <xdr:nvPicPr>
        <xdr:cNvPr id="5" name="Picture 2"/>
        <xdr:cNvPicPr>
          <a:picLocks noChangeAspect="1" noChangeArrowheads="1"/>
        </xdr:cNvPicPr>
      </xdr:nvPicPr>
      <xdr:blipFill>
        <a:blip r:embed="rId1" cstate="print"/>
        <a:srcRect/>
        <a:stretch>
          <a:fillRect/>
        </a:stretch>
      </xdr:blipFill>
      <xdr:spPr>
        <a:xfrm>
          <a:off x="3895725" y="63821310"/>
          <a:ext cx="152400" cy="15240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152400</xdr:rowOff>
    </xdr:to>
    <xdr:pic>
      <xdr:nvPicPr>
        <xdr:cNvPr id="6" name="Picture 2"/>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3895725" y="6382131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12</xdr:col>
      <xdr:colOff>0</xdr:colOff>
      <xdr:row>108</xdr:row>
      <xdr:rowOff>0</xdr:rowOff>
    </xdr:from>
    <xdr:to>
      <xdr:col>12</xdr:col>
      <xdr:colOff>152400</xdr:colOff>
      <xdr:row>108</xdr:row>
      <xdr:rowOff>152400</xdr:rowOff>
    </xdr:to>
    <xdr:pic>
      <xdr:nvPicPr>
        <xdr:cNvPr id="7" name="Picture 2"/>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3895725" y="6382131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12</xdr:col>
      <xdr:colOff>0</xdr:colOff>
      <xdr:row>108</xdr:row>
      <xdr:rowOff>0</xdr:rowOff>
    </xdr:from>
    <xdr:to>
      <xdr:col>12</xdr:col>
      <xdr:colOff>152400</xdr:colOff>
      <xdr:row>108</xdr:row>
      <xdr:rowOff>152400</xdr:rowOff>
    </xdr:to>
    <xdr:pic>
      <xdr:nvPicPr>
        <xdr:cNvPr id="8" name="Picture 2"/>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3895725" y="6382131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12</xdr:col>
      <xdr:colOff>0</xdr:colOff>
      <xdr:row>108</xdr:row>
      <xdr:rowOff>0</xdr:rowOff>
    </xdr:from>
    <xdr:to>
      <xdr:col>12</xdr:col>
      <xdr:colOff>152400</xdr:colOff>
      <xdr:row>108</xdr:row>
      <xdr:rowOff>152400</xdr:rowOff>
    </xdr:to>
    <xdr:pic>
      <xdr:nvPicPr>
        <xdr:cNvPr id="9" name="Picture 2"/>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3895725" y="6382131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12</xdr:col>
      <xdr:colOff>0</xdr:colOff>
      <xdr:row>108</xdr:row>
      <xdr:rowOff>0</xdr:rowOff>
    </xdr:from>
    <xdr:to>
      <xdr:col>12</xdr:col>
      <xdr:colOff>152400</xdr:colOff>
      <xdr:row>108</xdr:row>
      <xdr:rowOff>152400</xdr:rowOff>
    </xdr:to>
    <xdr:pic>
      <xdr:nvPicPr>
        <xdr:cNvPr id="10" name="Picture 2"/>
        <xdr:cNvPicPr>
          <a:picLocks noChangeAspect="1" noChangeArrowheads="1"/>
        </xdr:cNvPicPr>
      </xdr:nvPicPr>
      <xdr:blipFill>
        <a:blip r:embed="rId1" cstate="print"/>
        <a:srcRect/>
        <a:stretch>
          <a:fillRect/>
        </a:stretch>
      </xdr:blipFill>
      <xdr:spPr>
        <a:xfrm>
          <a:off x="3895725" y="63821310"/>
          <a:ext cx="152400" cy="15240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152400</xdr:rowOff>
    </xdr:to>
    <xdr:pic>
      <xdr:nvPicPr>
        <xdr:cNvPr id="11" name="Picture 2"/>
        <xdr:cNvPicPr>
          <a:picLocks noChangeAspect="1" noChangeArrowheads="1"/>
        </xdr:cNvPicPr>
      </xdr:nvPicPr>
      <xdr:blipFill>
        <a:blip r:embed="rId1" cstate="print"/>
        <a:srcRect/>
        <a:stretch>
          <a:fillRect/>
        </a:stretch>
      </xdr:blipFill>
      <xdr:spPr>
        <a:xfrm>
          <a:off x="3895725" y="63821310"/>
          <a:ext cx="152400" cy="15240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152400</xdr:rowOff>
    </xdr:to>
    <xdr:pic>
      <xdr:nvPicPr>
        <xdr:cNvPr id="12" name="Picture 2"/>
        <xdr:cNvPicPr>
          <a:picLocks noChangeAspect="1" noChangeArrowheads="1"/>
        </xdr:cNvPicPr>
      </xdr:nvPicPr>
      <xdr:blipFill>
        <a:blip r:embed="rId1" cstate="print"/>
        <a:srcRect/>
        <a:stretch>
          <a:fillRect/>
        </a:stretch>
      </xdr:blipFill>
      <xdr:spPr>
        <a:xfrm>
          <a:off x="3895725" y="63821310"/>
          <a:ext cx="152400" cy="15240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152400</xdr:rowOff>
    </xdr:to>
    <xdr:pic>
      <xdr:nvPicPr>
        <xdr:cNvPr id="13" name="Picture 2"/>
        <xdr:cNvPicPr>
          <a:picLocks noChangeAspect="1" noChangeArrowheads="1"/>
        </xdr:cNvPicPr>
      </xdr:nvPicPr>
      <xdr:blipFill>
        <a:blip r:embed="rId1" cstate="print"/>
        <a:srcRect/>
        <a:stretch>
          <a:fillRect/>
        </a:stretch>
      </xdr:blipFill>
      <xdr:spPr>
        <a:xfrm>
          <a:off x="3895725" y="63821310"/>
          <a:ext cx="152400" cy="15240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76200</xdr:rowOff>
    </xdr:to>
    <xdr:pic>
      <xdr:nvPicPr>
        <xdr:cNvPr id="14" name="Picture 2"/>
        <xdr:cNvPicPr>
          <a:picLocks noChangeAspect="1" noChangeArrowheads="1"/>
        </xdr:cNvPicPr>
      </xdr:nvPicPr>
      <xdr:blipFill>
        <a:blip r:embed="rId1" cstate="print"/>
        <a:srcRect/>
        <a:stretch>
          <a:fillRect/>
        </a:stretch>
      </xdr:blipFill>
      <xdr:spPr>
        <a:xfrm>
          <a:off x="3895725" y="63821310"/>
          <a:ext cx="152400" cy="7620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76200</xdr:rowOff>
    </xdr:to>
    <xdr:pic>
      <xdr:nvPicPr>
        <xdr:cNvPr id="15" name="Picture 2"/>
        <xdr:cNvPicPr>
          <a:picLocks noChangeAspect="1" noChangeArrowheads="1"/>
        </xdr:cNvPicPr>
      </xdr:nvPicPr>
      <xdr:blipFill>
        <a:blip r:embed="rId1" cstate="print"/>
        <a:srcRect/>
        <a:stretch>
          <a:fillRect/>
        </a:stretch>
      </xdr:blipFill>
      <xdr:spPr>
        <a:xfrm>
          <a:off x="3895725" y="63821310"/>
          <a:ext cx="152400" cy="7620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16"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17"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18"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19"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20"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21"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22"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23"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24"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25"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26"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27"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28"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29"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152400</xdr:rowOff>
    </xdr:to>
    <xdr:pic>
      <xdr:nvPicPr>
        <xdr:cNvPr id="30" name="Picture 2"/>
        <xdr:cNvPicPr>
          <a:picLocks noChangeAspect="1" noChangeArrowheads="1"/>
        </xdr:cNvPicPr>
      </xdr:nvPicPr>
      <xdr:blipFill>
        <a:blip r:embed="rId1" cstate="print"/>
        <a:srcRect/>
        <a:stretch>
          <a:fillRect/>
        </a:stretch>
      </xdr:blipFill>
      <xdr:spPr>
        <a:xfrm>
          <a:off x="3895725" y="63821310"/>
          <a:ext cx="152400" cy="15240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152400</xdr:rowOff>
    </xdr:to>
    <xdr:pic>
      <xdr:nvPicPr>
        <xdr:cNvPr id="31" name="Picture 2"/>
        <xdr:cNvPicPr>
          <a:picLocks noChangeAspect="1" noChangeArrowheads="1"/>
        </xdr:cNvPicPr>
      </xdr:nvPicPr>
      <xdr:blipFill>
        <a:blip r:embed="rId1" cstate="print"/>
        <a:srcRect/>
        <a:stretch>
          <a:fillRect/>
        </a:stretch>
      </xdr:blipFill>
      <xdr:spPr>
        <a:xfrm>
          <a:off x="3895725" y="63821310"/>
          <a:ext cx="152400" cy="15240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152400</xdr:rowOff>
    </xdr:to>
    <xdr:pic>
      <xdr:nvPicPr>
        <xdr:cNvPr id="32" name="Picture 2"/>
        <xdr:cNvPicPr>
          <a:picLocks noChangeAspect="1" noChangeArrowheads="1"/>
        </xdr:cNvPicPr>
      </xdr:nvPicPr>
      <xdr:blipFill>
        <a:blip r:embed="rId1" cstate="print"/>
        <a:srcRect/>
        <a:stretch>
          <a:fillRect/>
        </a:stretch>
      </xdr:blipFill>
      <xdr:spPr>
        <a:xfrm>
          <a:off x="3895725" y="63821310"/>
          <a:ext cx="152400" cy="15240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152400</xdr:rowOff>
    </xdr:to>
    <xdr:pic>
      <xdr:nvPicPr>
        <xdr:cNvPr id="33" name="Picture 2"/>
        <xdr:cNvPicPr>
          <a:picLocks noChangeAspect="1" noChangeArrowheads="1"/>
        </xdr:cNvPicPr>
      </xdr:nvPicPr>
      <xdr:blipFill>
        <a:blip r:embed="rId1" cstate="print"/>
        <a:srcRect/>
        <a:stretch>
          <a:fillRect/>
        </a:stretch>
      </xdr:blipFill>
      <xdr:spPr>
        <a:xfrm>
          <a:off x="3895725" y="63821310"/>
          <a:ext cx="152400" cy="15240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76200</xdr:rowOff>
    </xdr:to>
    <xdr:pic>
      <xdr:nvPicPr>
        <xdr:cNvPr id="34" name="Picture 2"/>
        <xdr:cNvPicPr>
          <a:picLocks noChangeAspect="1" noChangeArrowheads="1"/>
        </xdr:cNvPicPr>
      </xdr:nvPicPr>
      <xdr:blipFill>
        <a:blip r:embed="rId1" cstate="print"/>
        <a:srcRect/>
        <a:stretch>
          <a:fillRect/>
        </a:stretch>
      </xdr:blipFill>
      <xdr:spPr>
        <a:xfrm>
          <a:off x="3895725" y="63821310"/>
          <a:ext cx="152400" cy="7620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76200</xdr:rowOff>
    </xdr:to>
    <xdr:pic>
      <xdr:nvPicPr>
        <xdr:cNvPr id="35" name="Picture 2"/>
        <xdr:cNvPicPr>
          <a:picLocks noChangeAspect="1" noChangeArrowheads="1"/>
        </xdr:cNvPicPr>
      </xdr:nvPicPr>
      <xdr:blipFill>
        <a:blip r:embed="rId1" cstate="print"/>
        <a:srcRect/>
        <a:stretch>
          <a:fillRect/>
        </a:stretch>
      </xdr:blipFill>
      <xdr:spPr>
        <a:xfrm>
          <a:off x="3895725" y="63821310"/>
          <a:ext cx="152400" cy="7620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36"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37"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38"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39"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40"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41"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42"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43"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44"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45"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46"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47"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48"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49"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152400</xdr:rowOff>
    </xdr:to>
    <xdr:pic>
      <xdr:nvPicPr>
        <xdr:cNvPr id="50" name="Picture 2"/>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3895725" y="6382131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12</xdr:col>
      <xdr:colOff>0</xdr:colOff>
      <xdr:row>108</xdr:row>
      <xdr:rowOff>0</xdr:rowOff>
    </xdr:from>
    <xdr:to>
      <xdr:col>12</xdr:col>
      <xdr:colOff>152400</xdr:colOff>
      <xdr:row>108</xdr:row>
      <xdr:rowOff>152400</xdr:rowOff>
    </xdr:to>
    <xdr:pic>
      <xdr:nvPicPr>
        <xdr:cNvPr id="51" name="Picture 2"/>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3895725" y="6382131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12</xdr:col>
      <xdr:colOff>0</xdr:colOff>
      <xdr:row>108</xdr:row>
      <xdr:rowOff>0</xdr:rowOff>
    </xdr:from>
    <xdr:to>
      <xdr:col>12</xdr:col>
      <xdr:colOff>152400</xdr:colOff>
      <xdr:row>108</xdr:row>
      <xdr:rowOff>152400</xdr:rowOff>
    </xdr:to>
    <xdr:pic>
      <xdr:nvPicPr>
        <xdr:cNvPr id="52" name="Picture 2"/>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3895725" y="6382131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12</xdr:col>
      <xdr:colOff>0</xdr:colOff>
      <xdr:row>108</xdr:row>
      <xdr:rowOff>0</xdr:rowOff>
    </xdr:from>
    <xdr:to>
      <xdr:col>12</xdr:col>
      <xdr:colOff>152400</xdr:colOff>
      <xdr:row>108</xdr:row>
      <xdr:rowOff>152400</xdr:rowOff>
    </xdr:to>
    <xdr:pic>
      <xdr:nvPicPr>
        <xdr:cNvPr id="53" name="Picture 2"/>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3895725" y="6382131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oneCellAnchor>
    <xdr:from>
      <xdr:col>12</xdr:col>
      <xdr:colOff>0</xdr:colOff>
      <xdr:row>108</xdr:row>
      <xdr:rowOff>0</xdr:rowOff>
    </xdr:from>
    <xdr:ext cx="152400" cy="152400"/>
    <xdr:pic>
      <xdr:nvPicPr>
        <xdr:cNvPr id="54" name="Picture 2"/>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3895725" y="6382131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oneCellAnchor>
    <xdr:from>
      <xdr:col>12</xdr:col>
      <xdr:colOff>0</xdr:colOff>
      <xdr:row>108</xdr:row>
      <xdr:rowOff>0</xdr:rowOff>
    </xdr:from>
    <xdr:ext cx="152400" cy="152400"/>
    <xdr:pic>
      <xdr:nvPicPr>
        <xdr:cNvPr id="55" name="Picture 2"/>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3895725" y="6382131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oneCellAnchor>
    <xdr:from>
      <xdr:col>12</xdr:col>
      <xdr:colOff>0</xdr:colOff>
      <xdr:row>108</xdr:row>
      <xdr:rowOff>0</xdr:rowOff>
    </xdr:from>
    <xdr:ext cx="152400" cy="152400"/>
    <xdr:pic>
      <xdr:nvPicPr>
        <xdr:cNvPr id="56" name="Picture 2"/>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3895725" y="6382131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oneCellAnchor>
    <xdr:from>
      <xdr:col>12</xdr:col>
      <xdr:colOff>0</xdr:colOff>
      <xdr:row>108</xdr:row>
      <xdr:rowOff>0</xdr:rowOff>
    </xdr:from>
    <xdr:ext cx="152400" cy="152400"/>
    <xdr:pic>
      <xdr:nvPicPr>
        <xdr:cNvPr id="57" name="Picture 2"/>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3895725" y="6382131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twoCellAnchor editAs="oneCell">
    <xdr:from>
      <xdr:col>12</xdr:col>
      <xdr:colOff>0</xdr:colOff>
      <xdr:row>108</xdr:row>
      <xdr:rowOff>0</xdr:rowOff>
    </xdr:from>
    <xdr:to>
      <xdr:col>12</xdr:col>
      <xdr:colOff>152400</xdr:colOff>
      <xdr:row>108</xdr:row>
      <xdr:rowOff>152400</xdr:rowOff>
    </xdr:to>
    <xdr:pic>
      <xdr:nvPicPr>
        <xdr:cNvPr id="58" name="Picture 2"/>
        <xdr:cNvPicPr>
          <a:picLocks noChangeAspect="1" noChangeArrowheads="1"/>
        </xdr:cNvPicPr>
      </xdr:nvPicPr>
      <xdr:blipFill>
        <a:blip r:embed="rId1" cstate="print"/>
        <a:srcRect/>
        <a:stretch>
          <a:fillRect/>
        </a:stretch>
      </xdr:blipFill>
      <xdr:spPr>
        <a:xfrm>
          <a:off x="3895725" y="63821310"/>
          <a:ext cx="152400" cy="15240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152400</xdr:rowOff>
    </xdr:to>
    <xdr:pic>
      <xdr:nvPicPr>
        <xdr:cNvPr id="59" name="Picture 2"/>
        <xdr:cNvPicPr>
          <a:picLocks noChangeAspect="1" noChangeArrowheads="1"/>
        </xdr:cNvPicPr>
      </xdr:nvPicPr>
      <xdr:blipFill>
        <a:blip r:embed="rId1" cstate="print"/>
        <a:srcRect/>
        <a:stretch>
          <a:fillRect/>
        </a:stretch>
      </xdr:blipFill>
      <xdr:spPr>
        <a:xfrm>
          <a:off x="3895725" y="63821310"/>
          <a:ext cx="152400" cy="15240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152400</xdr:rowOff>
    </xdr:to>
    <xdr:pic>
      <xdr:nvPicPr>
        <xdr:cNvPr id="60" name="Picture 2"/>
        <xdr:cNvPicPr>
          <a:picLocks noChangeAspect="1" noChangeArrowheads="1"/>
        </xdr:cNvPicPr>
      </xdr:nvPicPr>
      <xdr:blipFill>
        <a:blip r:embed="rId1" cstate="print"/>
        <a:srcRect/>
        <a:stretch>
          <a:fillRect/>
        </a:stretch>
      </xdr:blipFill>
      <xdr:spPr>
        <a:xfrm>
          <a:off x="3895725" y="63821310"/>
          <a:ext cx="152400" cy="15240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152400</xdr:rowOff>
    </xdr:to>
    <xdr:pic>
      <xdr:nvPicPr>
        <xdr:cNvPr id="61" name="Picture 2"/>
        <xdr:cNvPicPr>
          <a:picLocks noChangeAspect="1" noChangeArrowheads="1"/>
        </xdr:cNvPicPr>
      </xdr:nvPicPr>
      <xdr:blipFill>
        <a:blip r:embed="rId1" cstate="print"/>
        <a:srcRect/>
        <a:stretch>
          <a:fillRect/>
        </a:stretch>
      </xdr:blipFill>
      <xdr:spPr>
        <a:xfrm>
          <a:off x="3895725" y="63821310"/>
          <a:ext cx="152400" cy="15240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76200</xdr:rowOff>
    </xdr:to>
    <xdr:pic>
      <xdr:nvPicPr>
        <xdr:cNvPr id="62" name="Picture 2"/>
        <xdr:cNvPicPr>
          <a:picLocks noChangeAspect="1" noChangeArrowheads="1"/>
        </xdr:cNvPicPr>
      </xdr:nvPicPr>
      <xdr:blipFill>
        <a:blip r:embed="rId1" cstate="print"/>
        <a:srcRect/>
        <a:stretch>
          <a:fillRect/>
        </a:stretch>
      </xdr:blipFill>
      <xdr:spPr>
        <a:xfrm>
          <a:off x="3895725" y="63821310"/>
          <a:ext cx="152400" cy="7620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76200</xdr:rowOff>
    </xdr:to>
    <xdr:pic>
      <xdr:nvPicPr>
        <xdr:cNvPr id="63" name="Picture 2"/>
        <xdr:cNvPicPr>
          <a:picLocks noChangeAspect="1" noChangeArrowheads="1"/>
        </xdr:cNvPicPr>
      </xdr:nvPicPr>
      <xdr:blipFill>
        <a:blip r:embed="rId1" cstate="print"/>
        <a:srcRect/>
        <a:stretch>
          <a:fillRect/>
        </a:stretch>
      </xdr:blipFill>
      <xdr:spPr>
        <a:xfrm>
          <a:off x="3895725" y="63821310"/>
          <a:ext cx="152400" cy="7620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64"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65"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66"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67"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68"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69"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70"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71"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72"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73"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74"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152400</xdr:colOff>
      <xdr:row>108</xdr:row>
      <xdr:rowOff>95250</xdr:rowOff>
    </xdr:to>
    <xdr:pic>
      <xdr:nvPicPr>
        <xdr:cNvPr id="75" name="Picture 2"/>
        <xdr:cNvPicPr>
          <a:picLocks noChangeAspect="1" noChangeArrowheads="1"/>
        </xdr:cNvPicPr>
      </xdr:nvPicPr>
      <xdr:blipFill>
        <a:blip r:embed="rId1" cstate="print"/>
        <a:srcRect/>
        <a:stretch>
          <a:fillRect/>
        </a:stretch>
      </xdr:blipFill>
      <xdr:spPr>
        <a:xfrm>
          <a:off x="3895725" y="63821310"/>
          <a:ext cx="152400" cy="95250"/>
        </a:xfrm>
        <a:prstGeom prst="rect">
          <a:avLst/>
        </a:prstGeom>
        <a:noFill/>
        <a:ln w="1">
          <a:noFill/>
          <a:miter lim="800000"/>
          <a:headEnd/>
          <a:tailEnd/>
        </a:ln>
      </xdr:spPr>
    </xdr:pic>
    <xdr:clientData/>
  </xdr:twoCellAnchor>
  <xdr:twoCellAnchor editAs="oneCell">
    <xdr:from>
      <xdr:col>12</xdr:col>
      <xdr:colOff>0</xdr:colOff>
      <xdr:row>108</xdr:row>
      <xdr:rowOff>0</xdr:rowOff>
    </xdr:from>
    <xdr:to>
      <xdr:col>12</xdr:col>
      <xdr:colOff>74295</xdr:colOff>
      <xdr:row>108</xdr:row>
      <xdr:rowOff>78105</xdr:rowOff>
    </xdr:to>
    <xdr:pic>
      <xdr:nvPicPr>
        <xdr:cNvPr id="76" name="Picture 2"/>
        <xdr:cNvPicPr>
          <a:picLocks noChangeAspect="1" noChangeArrowheads="1"/>
        </xdr:cNvPicPr>
      </xdr:nvPicPr>
      <xdr:blipFill>
        <a:blip r:embed="rId1" cstate="print"/>
        <a:srcRect/>
        <a:stretch>
          <a:fillRect/>
        </a:stretch>
      </xdr:blipFill>
      <xdr:spPr>
        <a:xfrm>
          <a:off x="3895725" y="63821310"/>
          <a:ext cx="74295" cy="78105"/>
        </a:xfrm>
        <a:prstGeom prst="rect">
          <a:avLst/>
        </a:prstGeom>
        <a:noFill/>
        <a:ln w="1">
          <a:noFill/>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97"/>
  <sheetViews>
    <sheetView tabSelected="1" view="pageBreakPreview" zoomScale="115" zoomScaleNormal="70" zoomScaleSheetLayoutView="115" workbookViewId="0">
      <selection activeCell="M7" sqref="A1:R497"/>
    </sheetView>
  </sheetViews>
  <sheetFormatPr defaultColWidth="9" defaultRowHeight="15"/>
  <cols>
    <col min="1" max="1" width="4.625" style="3" customWidth="1"/>
    <col min="2" max="2" width="6.75" style="3" hidden="1" customWidth="1"/>
    <col min="3" max="3" width="6.5" style="3" hidden="1" customWidth="1"/>
    <col min="4" max="7" width="4.25" style="3" hidden="1" customWidth="1"/>
    <col min="8" max="8" width="9.375" style="3" customWidth="1"/>
    <col min="9" max="9" width="21.25" style="3" customWidth="1"/>
    <col min="10" max="10" width="7.25" style="1" hidden="1" customWidth="1"/>
    <col min="11" max="11" width="8.125" style="3" customWidth="1"/>
    <col min="12" max="12" width="7.75" style="3" customWidth="1"/>
    <col min="13" max="13" width="70.3166666666667" style="3" customWidth="1"/>
    <col min="14" max="14" width="11.75" style="3" hidden="1" customWidth="1"/>
    <col min="15" max="15" width="29.375" style="1" hidden="1" customWidth="1"/>
    <col min="16" max="16" width="9.125" style="4" customWidth="1"/>
    <col min="17" max="19" width="17.75" style="1" hidden="1" customWidth="1"/>
    <col min="20" max="20" width="16.625" style="1" hidden="1" customWidth="1"/>
    <col min="21" max="22" width="11.125" style="1" hidden="1" customWidth="1"/>
    <col min="23" max="23" width="15.625" style="1" hidden="1" customWidth="1"/>
    <col min="24" max="28" width="9" style="1" hidden="1" customWidth="1"/>
    <col min="29" max="34" width="9" style="3" hidden="1" customWidth="1"/>
    <col min="35" max="16384" width="9" style="3"/>
  </cols>
  <sheetData>
    <row r="1" ht="24" customHeight="1" spans="1:19">
      <c r="A1" s="5" t="s">
        <v>0</v>
      </c>
      <c r="B1" s="6"/>
      <c r="C1" s="6"/>
      <c r="D1" s="7"/>
      <c r="E1" s="7"/>
      <c r="F1" s="7"/>
      <c r="G1" s="7"/>
      <c r="H1" s="6"/>
      <c r="I1" s="6"/>
      <c r="J1" s="17"/>
      <c r="K1" s="6"/>
      <c r="L1" s="6"/>
      <c r="M1" s="6"/>
      <c r="N1" s="7"/>
      <c r="O1" s="7"/>
      <c r="P1" s="18"/>
      <c r="Q1" s="30"/>
      <c r="R1" s="30"/>
      <c r="S1" s="31"/>
    </row>
    <row r="2" ht="18" customHeight="1" spans="1:19">
      <c r="A2" s="8" t="s">
        <v>1</v>
      </c>
      <c r="B2" s="9"/>
      <c r="C2" s="9"/>
      <c r="D2" s="10"/>
      <c r="E2" s="10"/>
      <c r="F2" s="10"/>
      <c r="G2" s="10"/>
      <c r="H2" s="11"/>
      <c r="I2" s="11"/>
      <c r="J2" s="10"/>
      <c r="K2" s="11"/>
      <c r="L2" s="11"/>
      <c r="M2" s="11"/>
      <c r="N2" s="10"/>
      <c r="O2" s="10"/>
      <c r="P2" s="19"/>
      <c r="Q2" s="32"/>
      <c r="R2" s="32"/>
      <c r="S2" s="33"/>
    </row>
    <row r="3" ht="14.1" customHeight="1" spans="1:19">
      <c r="A3" s="12" t="s">
        <v>2</v>
      </c>
      <c r="B3" s="12" t="s">
        <v>3</v>
      </c>
      <c r="C3" s="12" t="s">
        <v>4</v>
      </c>
      <c r="D3" s="13" t="s">
        <v>5</v>
      </c>
      <c r="E3" s="14"/>
      <c r="F3" s="14"/>
      <c r="G3" s="14"/>
      <c r="H3" s="12" t="s">
        <v>6</v>
      </c>
      <c r="I3" s="12" t="s">
        <v>7</v>
      </c>
      <c r="J3" s="20" t="s">
        <v>8</v>
      </c>
      <c r="K3" s="12" t="s">
        <v>9</v>
      </c>
      <c r="L3" s="12" t="s">
        <v>10</v>
      </c>
      <c r="M3" s="12" t="s">
        <v>11</v>
      </c>
      <c r="N3" s="21" t="s">
        <v>12</v>
      </c>
      <c r="O3" s="22" t="s">
        <v>12</v>
      </c>
      <c r="P3" s="23" t="s">
        <v>13</v>
      </c>
      <c r="Q3" s="34" t="s">
        <v>14</v>
      </c>
      <c r="R3" s="34" t="s">
        <v>15</v>
      </c>
      <c r="S3" s="35"/>
    </row>
    <row r="4" ht="21" spans="1:23">
      <c r="A4" s="12"/>
      <c r="B4" s="12"/>
      <c r="C4" s="12"/>
      <c r="D4" s="15" t="s">
        <v>16</v>
      </c>
      <c r="E4" s="15" t="s">
        <v>17</v>
      </c>
      <c r="F4" s="15" t="s">
        <v>18</v>
      </c>
      <c r="G4" s="15" t="s">
        <v>19</v>
      </c>
      <c r="H4" s="12"/>
      <c r="I4" s="12"/>
      <c r="J4" s="20"/>
      <c r="K4" s="12"/>
      <c r="L4" s="12"/>
      <c r="M4" s="12"/>
      <c r="N4" s="24"/>
      <c r="O4" s="22"/>
      <c r="P4" s="23"/>
      <c r="Q4" s="34"/>
      <c r="R4" s="34"/>
      <c r="S4" s="35"/>
      <c r="T4" s="36"/>
      <c r="U4" s="36" t="s">
        <v>20</v>
      </c>
      <c r="V4" s="36" t="s">
        <v>21</v>
      </c>
      <c r="W4" s="36" t="s">
        <v>22</v>
      </c>
    </row>
    <row r="5" ht="57.95" customHeight="1" spans="1:23">
      <c r="A5" s="16">
        <v>5840</v>
      </c>
      <c r="B5" s="16" t="s">
        <v>23</v>
      </c>
      <c r="C5" s="16" t="s">
        <v>24</v>
      </c>
      <c r="D5" s="16"/>
      <c r="E5" s="16" t="s">
        <v>25</v>
      </c>
      <c r="F5" s="16"/>
      <c r="G5" s="16"/>
      <c r="H5" s="16" t="s">
        <v>26</v>
      </c>
      <c r="I5" s="25" t="s">
        <v>27</v>
      </c>
      <c r="J5" s="26" t="s">
        <v>28</v>
      </c>
      <c r="K5" s="26" t="s">
        <v>29</v>
      </c>
      <c r="L5" s="16" t="s">
        <v>30</v>
      </c>
      <c r="M5" s="27" t="s">
        <v>31</v>
      </c>
      <c r="N5" s="27"/>
      <c r="O5" s="25" t="s">
        <v>32</v>
      </c>
      <c r="P5" s="16" t="s">
        <v>33</v>
      </c>
      <c r="Q5" s="37" t="s">
        <v>33</v>
      </c>
      <c r="R5" s="37" t="s">
        <v>34</v>
      </c>
      <c r="S5" s="38"/>
      <c r="T5" s="39" t="s">
        <v>35</v>
      </c>
      <c r="U5" s="36">
        <f>COUNTIF(K5:K497,"2017年06月30日之前")</f>
        <v>326</v>
      </c>
      <c r="V5" s="36">
        <f>SUMPRODUCT((K5:K497="2017年06月30日之前")*(L5:L497="已完成整改"))</f>
        <v>326</v>
      </c>
      <c r="W5" s="36">
        <f>U5-V5</f>
        <v>0</v>
      </c>
    </row>
    <row r="6" s="1" customFormat="1" ht="48" customHeight="1" spans="1:23">
      <c r="A6" s="16">
        <v>5841</v>
      </c>
      <c r="B6" s="16" t="s">
        <v>23</v>
      </c>
      <c r="C6" s="16" t="s">
        <v>24</v>
      </c>
      <c r="D6" s="16"/>
      <c r="E6" s="16" t="s">
        <v>25</v>
      </c>
      <c r="F6" s="16"/>
      <c r="G6" s="16"/>
      <c r="H6" s="16" t="s">
        <v>26</v>
      </c>
      <c r="I6" s="25" t="s">
        <v>36</v>
      </c>
      <c r="J6" s="26" t="s">
        <v>37</v>
      </c>
      <c r="K6" s="26" t="s">
        <v>38</v>
      </c>
      <c r="L6" s="16" t="s">
        <v>30</v>
      </c>
      <c r="M6" s="27" t="s">
        <v>39</v>
      </c>
      <c r="N6" s="27"/>
      <c r="O6" s="25" t="s">
        <v>40</v>
      </c>
      <c r="P6" s="16" t="s">
        <v>33</v>
      </c>
      <c r="Q6" s="37"/>
      <c r="R6" s="37"/>
      <c r="S6" s="38"/>
      <c r="T6" s="39" t="s">
        <v>41</v>
      </c>
      <c r="U6" s="36">
        <f>COUNTIF(K5:K497,"2017年07月30日之前")</f>
        <v>26</v>
      </c>
      <c r="V6" s="36">
        <f>SUMPRODUCT((K5:K497="2017年07月30日之前")*(L5:L497="已完成整改"))</f>
        <v>26</v>
      </c>
      <c r="W6" s="36">
        <f t="shared" ref="W6:W16" si="0">U6-V6</f>
        <v>0</v>
      </c>
    </row>
    <row r="7" s="1" customFormat="1" ht="48" customHeight="1" spans="1:23">
      <c r="A7" s="16">
        <v>5842</v>
      </c>
      <c r="B7" s="16" t="s">
        <v>23</v>
      </c>
      <c r="C7" s="16" t="s">
        <v>24</v>
      </c>
      <c r="D7" s="16"/>
      <c r="E7" s="16" t="s">
        <v>25</v>
      </c>
      <c r="F7" s="16"/>
      <c r="G7" s="16"/>
      <c r="H7" s="16" t="s">
        <v>26</v>
      </c>
      <c r="I7" s="25" t="s">
        <v>42</v>
      </c>
      <c r="J7" s="26" t="s">
        <v>37</v>
      </c>
      <c r="K7" s="26" t="s">
        <v>38</v>
      </c>
      <c r="L7" s="16" t="s">
        <v>30</v>
      </c>
      <c r="M7" s="27" t="s">
        <v>43</v>
      </c>
      <c r="N7" s="27"/>
      <c r="O7" s="25"/>
      <c r="P7" s="16" t="s">
        <v>33</v>
      </c>
      <c r="Q7" s="37"/>
      <c r="R7" s="37"/>
      <c r="S7" s="38"/>
      <c r="T7" s="39" t="s">
        <v>44</v>
      </c>
      <c r="U7" s="36">
        <f>COUNTIF(K5:K497,"2017年12月31日之前")</f>
        <v>68</v>
      </c>
      <c r="V7" s="36">
        <f>SUMPRODUCT((K5:K497="2017年12月31日之前")*(L5:L497="已完成整改"))</f>
        <v>68</v>
      </c>
      <c r="W7" s="36">
        <f t="shared" si="0"/>
        <v>0</v>
      </c>
    </row>
    <row r="8" s="1" customFormat="1" ht="57.95" customHeight="1" spans="1:23">
      <c r="A8" s="16">
        <v>5843</v>
      </c>
      <c r="B8" s="16" t="s">
        <v>23</v>
      </c>
      <c r="C8" s="16" t="s">
        <v>24</v>
      </c>
      <c r="D8" s="16"/>
      <c r="E8" s="16" t="s">
        <v>25</v>
      </c>
      <c r="F8" s="16"/>
      <c r="G8" s="16"/>
      <c r="H8" s="16" t="s">
        <v>26</v>
      </c>
      <c r="I8" s="25" t="s">
        <v>45</v>
      </c>
      <c r="J8" s="26" t="s">
        <v>37</v>
      </c>
      <c r="K8" s="26" t="s">
        <v>38</v>
      </c>
      <c r="L8" s="16" t="s">
        <v>30</v>
      </c>
      <c r="M8" s="27" t="s">
        <v>46</v>
      </c>
      <c r="N8" s="27"/>
      <c r="O8" s="25" t="s">
        <v>47</v>
      </c>
      <c r="P8" s="16" t="s">
        <v>33</v>
      </c>
      <c r="Q8" s="37"/>
      <c r="R8" s="37"/>
      <c r="S8" s="38"/>
      <c r="T8" s="39" t="s">
        <v>48</v>
      </c>
      <c r="U8" s="36">
        <f>COUNTIF(K5:K497,"2018年第一季度之前")</f>
        <v>4</v>
      </c>
      <c r="V8" s="36">
        <f>SUMPRODUCT((K5:K497="2018年第一季度之前")*(L5:L497="已完成整改"))</f>
        <v>4</v>
      </c>
      <c r="W8" s="36">
        <f t="shared" si="0"/>
        <v>0</v>
      </c>
    </row>
    <row r="9" s="1" customFormat="1" ht="42.95" customHeight="1" spans="1:23">
      <c r="A9" s="16">
        <v>5844</v>
      </c>
      <c r="B9" s="16" t="s">
        <v>23</v>
      </c>
      <c r="C9" s="16" t="s">
        <v>24</v>
      </c>
      <c r="D9" s="16"/>
      <c r="E9" s="16" t="s">
        <v>25</v>
      </c>
      <c r="F9" s="16"/>
      <c r="G9" s="16"/>
      <c r="H9" s="16" t="s">
        <v>26</v>
      </c>
      <c r="I9" s="25" t="s">
        <v>49</v>
      </c>
      <c r="J9" s="26" t="s">
        <v>37</v>
      </c>
      <c r="K9" s="26" t="s">
        <v>38</v>
      </c>
      <c r="L9" s="16" t="s">
        <v>30</v>
      </c>
      <c r="M9" s="27" t="s">
        <v>50</v>
      </c>
      <c r="N9" s="27"/>
      <c r="O9" s="25"/>
      <c r="P9" s="16" t="s">
        <v>33</v>
      </c>
      <c r="Q9" s="37"/>
      <c r="R9" s="37"/>
      <c r="S9" s="38"/>
      <c r="T9" s="39" t="s">
        <v>51</v>
      </c>
      <c r="U9" s="36">
        <f>COUNTIF(K5:K497,"2018年第二季度之前")</f>
        <v>13</v>
      </c>
      <c r="V9" s="36">
        <f>SUMPRODUCT((K5:K497="2018年第二季度之前")*(L5:L497="已完成整改"))</f>
        <v>13</v>
      </c>
      <c r="W9" s="36">
        <f t="shared" si="0"/>
        <v>0</v>
      </c>
    </row>
    <row r="10" s="1" customFormat="1" ht="31.5" spans="1:23">
      <c r="A10" s="16">
        <v>5845</v>
      </c>
      <c r="B10" s="16" t="s">
        <v>23</v>
      </c>
      <c r="C10" s="16" t="s">
        <v>24</v>
      </c>
      <c r="D10" s="16"/>
      <c r="E10" s="16" t="s">
        <v>25</v>
      </c>
      <c r="F10" s="16"/>
      <c r="G10" s="16"/>
      <c r="H10" s="16" t="s">
        <v>26</v>
      </c>
      <c r="I10" s="25" t="s">
        <v>52</v>
      </c>
      <c r="J10" s="26" t="s">
        <v>37</v>
      </c>
      <c r="K10" s="26" t="s">
        <v>38</v>
      </c>
      <c r="L10" s="16" t="s">
        <v>30</v>
      </c>
      <c r="M10" s="27" t="s">
        <v>53</v>
      </c>
      <c r="N10" s="27"/>
      <c r="O10" s="25"/>
      <c r="P10" s="16" t="s">
        <v>33</v>
      </c>
      <c r="Q10" s="37"/>
      <c r="R10" s="37"/>
      <c r="S10" s="38"/>
      <c r="T10" s="39" t="s">
        <v>54</v>
      </c>
      <c r="U10" s="36">
        <f>COUNTIF(K5:K497,"2018年第三季度之前")</f>
        <v>3</v>
      </c>
      <c r="V10" s="36">
        <f>SUMPRODUCT((K5:K497="2018年第三季度之前")*(L5:L497="已完成整改"))</f>
        <v>3</v>
      </c>
      <c r="W10" s="36">
        <f t="shared" si="0"/>
        <v>0</v>
      </c>
    </row>
    <row r="11" s="1" customFormat="1" ht="41.1" customHeight="1" spans="1:23">
      <c r="A11" s="16">
        <v>5846</v>
      </c>
      <c r="B11" s="16" t="s">
        <v>23</v>
      </c>
      <c r="C11" s="16" t="s">
        <v>24</v>
      </c>
      <c r="D11" s="16"/>
      <c r="E11" s="16" t="s">
        <v>25</v>
      </c>
      <c r="F11" s="16"/>
      <c r="G11" s="16"/>
      <c r="H11" s="16" t="s">
        <v>26</v>
      </c>
      <c r="I11" s="25" t="s">
        <v>55</v>
      </c>
      <c r="J11" s="26" t="s">
        <v>37</v>
      </c>
      <c r="K11" s="26" t="s">
        <v>56</v>
      </c>
      <c r="L11" s="16" t="s">
        <v>30</v>
      </c>
      <c r="M11" s="25" t="s">
        <v>57</v>
      </c>
      <c r="N11" s="25"/>
      <c r="O11" s="28"/>
      <c r="P11" s="16" t="s">
        <v>58</v>
      </c>
      <c r="Q11" s="40"/>
      <c r="R11" s="40"/>
      <c r="S11" s="41"/>
      <c r="T11" s="39" t="s">
        <v>59</v>
      </c>
      <c r="U11" s="36">
        <f>COUNTIF(K5:K497,"2018年第四季度之前")</f>
        <v>13</v>
      </c>
      <c r="V11" s="36">
        <f>SUMPRODUCT((K5:K497="2018年第四季度之前")*(L5:L497="已完成整改"))</f>
        <v>13</v>
      </c>
      <c r="W11" s="36">
        <f t="shared" si="0"/>
        <v>0</v>
      </c>
    </row>
    <row r="12" ht="129" customHeight="1" spans="1:23">
      <c r="A12" s="16">
        <v>5847</v>
      </c>
      <c r="B12" s="16" t="s">
        <v>23</v>
      </c>
      <c r="C12" s="16" t="s">
        <v>24</v>
      </c>
      <c r="D12" s="16"/>
      <c r="E12" s="16" t="s">
        <v>25</v>
      </c>
      <c r="F12" s="16"/>
      <c r="G12" s="16"/>
      <c r="H12" s="16" t="s">
        <v>60</v>
      </c>
      <c r="I12" s="25" t="s">
        <v>61</v>
      </c>
      <c r="J12" s="26" t="s">
        <v>62</v>
      </c>
      <c r="K12" s="26" t="s">
        <v>63</v>
      </c>
      <c r="L12" s="16" t="s">
        <v>30</v>
      </c>
      <c r="M12" s="25" t="s">
        <v>64</v>
      </c>
      <c r="N12" s="25"/>
      <c r="O12" s="25"/>
      <c r="P12" s="16" t="s">
        <v>58</v>
      </c>
      <c r="Q12" s="37" t="s">
        <v>58</v>
      </c>
      <c r="R12" s="37"/>
      <c r="S12" s="38"/>
      <c r="T12" s="39" t="s">
        <v>65</v>
      </c>
      <c r="U12" s="36">
        <f>COUNTIF(K5:K497,"2019年第一季度之前")</f>
        <v>0</v>
      </c>
      <c r="V12" s="36">
        <f>SUMPRODUCT((K5:K497="2019年第一季度之前")*(L5:L497="已完成整改"))</f>
        <v>0</v>
      </c>
      <c r="W12" s="36">
        <f t="shared" si="0"/>
        <v>0</v>
      </c>
    </row>
    <row r="13" s="1" customFormat="1" ht="63.95" customHeight="1" spans="1:23">
      <c r="A13" s="16">
        <v>5848</v>
      </c>
      <c r="B13" s="16" t="s">
        <v>23</v>
      </c>
      <c r="C13" s="16" t="s">
        <v>24</v>
      </c>
      <c r="D13" s="16"/>
      <c r="E13" s="16" t="s">
        <v>25</v>
      </c>
      <c r="F13" s="16"/>
      <c r="G13" s="16"/>
      <c r="H13" s="16" t="s">
        <v>60</v>
      </c>
      <c r="I13" s="25" t="s">
        <v>66</v>
      </c>
      <c r="J13" s="26" t="s">
        <v>62</v>
      </c>
      <c r="K13" s="26" t="s">
        <v>38</v>
      </c>
      <c r="L13" s="16" t="s">
        <v>30</v>
      </c>
      <c r="M13" s="27" t="s">
        <v>67</v>
      </c>
      <c r="N13" s="27"/>
      <c r="O13" s="25" t="s">
        <v>68</v>
      </c>
      <c r="P13" s="16" t="s">
        <v>33</v>
      </c>
      <c r="Q13" s="37"/>
      <c r="R13" s="37"/>
      <c r="S13" s="38"/>
      <c r="T13" s="39" t="s">
        <v>69</v>
      </c>
      <c r="U13" s="36">
        <f>COUNTIF(K5:K497,"2019年第二季度之前")</f>
        <v>1</v>
      </c>
      <c r="V13" s="36">
        <f>SUMPRODUCT((K5:K497="2019年第二季度之前")*(L5:L497="已完成整改"))</f>
        <v>1</v>
      </c>
      <c r="W13" s="36">
        <f t="shared" si="0"/>
        <v>0</v>
      </c>
    </row>
    <row r="14" s="1" customFormat="1" ht="42" spans="1:23">
      <c r="A14" s="16">
        <v>5849</v>
      </c>
      <c r="B14" s="16" t="s">
        <v>23</v>
      </c>
      <c r="C14" s="16" t="s">
        <v>24</v>
      </c>
      <c r="D14" s="16"/>
      <c r="E14" s="16" t="s">
        <v>25</v>
      </c>
      <c r="F14" s="16"/>
      <c r="G14" s="16"/>
      <c r="H14" s="16" t="s">
        <v>60</v>
      </c>
      <c r="I14" s="25" t="s">
        <v>70</v>
      </c>
      <c r="J14" s="26" t="s">
        <v>62</v>
      </c>
      <c r="K14" s="26" t="s">
        <v>38</v>
      </c>
      <c r="L14" s="16" t="s">
        <v>30</v>
      </c>
      <c r="M14" s="27" t="s">
        <v>71</v>
      </c>
      <c r="N14" s="27"/>
      <c r="O14" s="25"/>
      <c r="P14" s="16" t="s">
        <v>33</v>
      </c>
      <c r="Q14" s="37"/>
      <c r="R14" s="37"/>
      <c r="S14" s="38"/>
      <c r="T14" s="39" t="s">
        <v>72</v>
      </c>
      <c r="U14" s="36">
        <f>COUNTIF(K5:K497,"2019年第三季度之前")</f>
        <v>0</v>
      </c>
      <c r="V14" s="36">
        <f>SUMPRODUCT((K5:K497="2019年第三季度之前")*(L5:L497="已完成整改"))</f>
        <v>0</v>
      </c>
      <c r="W14" s="36">
        <f t="shared" si="0"/>
        <v>0</v>
      </c>
    </row>
    <row r="15" s="1" customFormat="1" ht="60" customHeight="1" spans="1:23">
      <c r="A15" s="16">
        <v>5850</v>
      </c>
      <c r="B15" s="16" t="s">
        <v>23</v>
      </c>
      <c r="C15" s="16" t="s">
        <v>24</v>
      </c>
      <c r="D15" s="16"/>
      <c r="E15" s="16" t="s">
        <v>25</v>
      </c>
      <c r="F15" s="16"/>
      <c r="G15" s="16"/>
      <c r="H15" s="16" t="s">
        <v>73</v>
      </c>
      <c r="I15" s="25" t="s">
        <v>74</v>
      </c>
      <c r="J15" s="26" t="s">
        <v>37</v>
      </c>
      <c r="K15" s="26" t="s">
        <v>38</v>
      </c>
      <c r="L15" s="16" t="s">
        <v>30</v>
      </c>
      <c r="M15" s="27" t="s">
        <v>75</v>
      </c>
      <c r="N15" s="27"/>
      <c r="O15" s="25"/>
      <c r="P15" s="16" t="s">
        <v>33</v>
      </c>
      <c r="Q15" s="37"/>
      <c r="R15" s="37"/>
      <c r="S15" s="38"/>
      <c r="T15" s="39" t="s">
        <v>76</v>
      </c>
      <c r="U15" s="36">
        <f>COUNTIF(K5:K497,"2019年第四季度之前")</f>
        <v>30</v>
      </c>
      <c r="V15" s="36">
        <f>SUMPRODUCT((K5:K497="2019年第四季度之前")*(L5:L497="已完成整改"))</f>
        <v>22</v>
      </c>
      <c r="W15" s="36">
        <f t="shared" si="0"/>
        <v>8</v>
      </c>
    </row>
    <row r="16" s="1" customFormat="1" ht="74.1" customHeight="1" spans="1:23">
      <c r="A16" s="16">
        <v>5851</v>
      </c>
      <c r="B16" s="16" t="s">
        <v>23</v>
      </c>
      <c r="C16" s="16" t="s">
        <v>24</v>
      </c>
      <c r="D16" s="16"/>
      <c r="E16" s="16" t="s">
        <v>25</v>
      </c>
      <c r="F16" s="16"/>
      <c r="G16" s="16"/>
      <c r="H16" s="16" t="s">
        <v>73</v>
      </c>
      <c r="I16" s="25" t="s">
        <v>77</v>
      </c>
      <c r="J16" s="26" t="s">
        <v>37</v>
      </c>
      <c r="K16" s="26" t="s">
        <v>38</v>
      </c>
      <c r="L16" s="16" t="s">
        <v>30</v>
      </c>
      <c r="M16" s="27" t="s">
        <v>78</v>
      </c>
      <c r="N16" s="27"/>
      <c r="O16" s="25"/>
      <c r="P16" s="16" t="s">
        <v>33</v>
      </c>
      <c r="Q16" s="37"/>
      <c r="R16" s="37"/>
      <c r="S16" s="38"/>
      <c r="T16" s="39" t="s">
        <v>79</v>
      </c>
      <c r="U16" s="36">
        <f>COUNTIF(K5:K497,"2020年及以后")</f>
        <v>9</v>
      </c>
      <c r="V16" s="36">
        <f>SUMPRODUCT((K5:K497="2020年及以后")*(L5:L497="已完成整改"))</f>
        <v>3</v>
      </c>
      <c r="W16" s="36">
        <f t="shared" si="0"/>
        <v>6</v>
      </c>
    </row>
    <row r="17" s="1" customFormat="1" ht="36.95" customHeight="1" spans="1:23">
      <c r="A17" s="16">
        <v>5852</v>
      </c>
      <c r="B17" s="16" t="s">
        <v>23</v>
      </c>
      <c r="C17" s="16" t="s">
        <v>24</v>
      </c>
      <c r="D17" s="16"/>
      <c r="E17" s="16" t="s">
        <v>25</v>
      </c>
      <c r="F17" s="16"/>
      <c r="G17" s="16"/>
      <c r="H17" s="16" t="s">
        <v>80</v>
      </c>
      <c r="I17" s="25" t="s">
        <v>81</v>
      </c>
      <c r="J17" s="26" t="s">
        <v>82</v>
      </c>
      <c r="K17" s="26" t="s">
        <v>38</v>
      </c>
      <c r="L17" s="16" t="s">
        <v>30</v>
      </c>
      <c r="M17" s="27" t="s">
        <v>83</v>
      </c>
      <c r="N17" s="27"/>
      <c r="O17" s="25"/>
      <c r="P17" s="16" t="s">
        <v>84</v>
      </c>
      <c r="Q17" s="37"/>
      <c r="R17" s="37"/>
      <c r="S17" s="38"/>
      <c r="T17" s="42" t="s">
        <v>85</v>
      </c>
      <c r="U17" s="39">
        <f>SUM(U5:U16)</f>
        <v>493</v>
      </c>
      <c r="V17" s="39">
        <f>SUM(V5:V16)</f>
        <v>479</v>
      </c>
      <c r="W17" s="39">
        <f>SUM(W5:W16)</f>
        <v>14</v>
      </c>
    </row>
    <row r="18" s="1" customFormat="1" ht="59.1" customHeight="1" spans="1:22">
      <c r="A18" s="16">
        <v>5853</v>
      </c>
      <c r="B18" s="16" t="s">
        <v>23</v>
      </c>
      <c r="C18" s="16" t="s">
        <v>24</v>
      </c>
      <c r="D18" s="16"/>
      <c r="E18" s="16" t="s">
        <v>25</v>
      </c>
      <c r="F18" s="16"/>
      <c r="G18" s="16"/>
      <c r="H18" s="16" t="s">
        <v>80</v>
      </c>
      <c r="I18" s="25" t="s">
        <v>86</v>
      </c>
      <c r="J18" s="26" t="s">
        <v>82</v>
      </c>
      <c r="K18" s="26" t="s">
        <v>38</v>
      </c>
      <c r="L18" s="16" t="s">
        <v>30</v>
      </c>
      <c r="M18" s="27" t="s">
        <v>87</v>
      </c>
      <c r="N18" s="27"/>
      <c r="O18" s="25"/>
      <c r="P18" s="16" t="s">
        <v>84</v>
      </c>
      <c r="Q18" s="37"/>
      <c r="R18" s="37"/>
      <c r="S18" s="38"/>
      <c r="V18" s="43">
        <f>U17-V17</f>
        <v>14</v>
      </c>
    </row>
    <row r="19" s="1" customFormat="1" ht="50.1" customHeight="1" spans="1:19">
      <c r="A19" s="16">
        <v>5854</v>
      </c>
      <c r="B19" s="16" t="s">
        <v>23</v>
      </c>
      <c r="C19" s="16" t="s">
        <v>24</v>
      </c>
      <c r="D19" s="16"/>
      <c r="E19" s="16" t="s">
        <v>25</v>
      </c>
      <c r="F19" s="16"/>
      <c r="G19" s="16"/>
      <c r="H19" s="16" t="s">
        <v>80</v>
      </c>
      <c r="I19" s="25" t="s">
        <v>88</v>
      </c>
      <c r="J19" s="26" t="s">
        <v>82</v>
      </c>
      <c r="K19" s="26" t="s">
        <v>38</v>
      </c>
      <c r="L19" s="16" t="s">
        <v>30</v>
      </c>
      <c r="M19" s="27" t="s">
        <v>89</v>
      </c>
      <c r="N19" s="27"/>
      <c r="O19" s="25"/>
      <c r="P19" s="16" t="s">
        <v>84</v>
      </c>
      <c r="Q19" s="37"/>
      <c r="R19" s="37"/>
      <c r="S19" s="38"/>
    </row>
    <row r="20" s="1" customFormat="1" ht="54" customHeight="1" spans="1:19">
      <c r="A20" s="16">
        <v>5855</v>
      </c>
      <c r="B20" s="16" t="s">
        <v>23</v>
      </c>
      <c r="C20" s="16" t="s">
        <v>24</v>
      </c>
      <c r="D20" s="16"/>
      <c r="E20" s="16" t="s">
        <v>25</v>
      </c>
      <c r="F20" s="16"/>
      <c r="G20" s="16"/>
      <c r="H20" s="16" t="s">
        <v>80</v>
      </c>
      <c r="I20" s="25" t="s">
        <v>90</v>
      </c>
      <c r="J20" s="26" t="s">
        <v>82</v>
      </c>
      <c r="K20" s="26" t="s">
        <v>38</v>
      </c>
      <c r="L20" s="16" t="s">
        <v>30</v>
      </c>
      <c r="M20" s="27" t="s">
        <v>91</v>
      </c>
      <c r="N20" s="27"/>
      <c r="O20" s="25"/>
      <c r="P20" s="16" t="s">
        <v>84</v>
      </c>
      <c r="Q20" s="37"/>
      <c r="R20" s="37"/>
      <c r="S20" s="38"/>
    </row>
    <row r="21" s="1" customFormat="1" ht="50.1" customHeight="1" spans="1:19">
      <c r="A21" s="16">
        <v>5856</v>
      </c>
      <c r="B21" s="16" t="s">
        <v>23</v>
      </c>
      <c r="C21" s="16" t="s">
        <v>24</v>
      </c>
      <c r="D21" s="16"/>
      <c r="E21" s="16" t="s">
        <v>25</v>
      </c>
      <c r="F21" s="16"/>
      <c r="G21" s="16"/>
      <c r="H21" s="16" t="s">
        <v>80</v>
      </c>
      <c r="I21" s="25" t="s">
        <v>92</v>
      </c>
      <c r="J21" s="26" t="s">
        <v>82</v>
      </c>
      <c r="K21" s="26" t="s">
        <v>38</v>
      </c>
      <c r="L21" s="16" t="s">
        <v>30</v>
      </c>
      <c r="M21" s="27" t="s">
        <v>93</v>
      </c>
      <c r="N21" s="27"/>
      <c r="O21" s="25"/>
      <c r="P21" s="16" t="s">
        <v>33</v>
      </c>
      <c r="Q21" s="37"/>
      <c r="R21" s="37"/>
      <c r="S21" s="38"/>
    </row>
    <row r="22" s="1" customFormat="1" ht="57.95" customHeight="1" spans="1:19">
      <c r="A22" s="16">
        <v>5857</v>
      </c>
      <c r="B22" s="16" t="s">
        <v>23</v>
      </c>
      <c r="C22" s="16" t="s">
        <v>24</v>
      </c>
      <c r="D22" s="16"/>
      <c r="E22" s="16" t="s">
        <v>25</v>
      </c>
      <c r="F22" s="16"/>
      <c r="G22" s="16"/>
      <c r="H22" s="16" t="s">
        <v>80</v>
      </c>
      <c r="I22" s="25" t="s">
        <v>94</v>
      </c>
      <c r="J22" s="26" t="s">
        <v>82</v>
      </c>
      <c r="K22" s="26" t="s">
        <v>38</v>
      </c>
      <c r="L22" s="16" t="s">
        <v>30</v>
      </c>
      <c r="M22" s="27" t="s">
        <v>95</v>
      </c>
      <c r="N22" s="27"/>
      <c r="O22" s="25"/>
      <c r="P22" s="16" t="s">
        <v>84</v>
      </c>
      <c r="Q22" s="37"/>
      <c r="R22" s="37"/>
      <c r="S22" s="38"/>
    </row>
    <row r="23" s="1" customFormat="1" ht="62.1" customHeight="1" spans="1:19">
      <c r="A23" s="16">
        <v>5858</v>
      </c>
      <c r="B23" s="16" t="s">
        <v>23</v>
      </c>
      <c r="C23" s="16" t="s">
        <v>24</v>
      </c>
      <c r="D23" s="16"/>
      <c r="E23" s="16" t="s">
        <v>25</v>
      </c>
      <c r="F23" s="16"/>
      <c r="G23" s="16"/>
      <c r="H23" s="16" t="s">
        <v>96</v>
      </c>
      <c r="I23" s="25" t="s">
        <v>97</v>
      </c>
      <c r="J23" s="26" t="s">
        <v>82</v>
      </c>
      <c r="K23" s="26" t="s">
        <v>38</v>
      </c>
      <c r="L23" s="16" t="s">
        <v>30</v>
      </c>
      <c r="M23" s="27" t="s">
        <v>98</v>
      </c>
      <c r="N23" s="27"/>
      <c r="O23" s="25"/>
      <c r="P23" s="16" t="s">
        <v>33</v>
      </c>
      <c r="Q23" s="37"/>
      <c r="R23" s="37"/>
      <c r="S23" s="38"/>
    </row>
    <row r="24" s="1" customFormat="1" ht="50.1" customHeight="1" spans="1:19">
      <c r="A24" s="16">
        <v>5859</v>
      </c>
      <c r="B24" s="16" t="s">
        <v>23</v>
      </c>
      <c r="C24" s="16" t="s">
        <v>24</v>
      </c>
      <c r="D24" s="16"/>
      <c r="E24" s="16" t="s">
        <v>25</v>
      </c>
      <c r="F24" s="16"/>
      <c r="G24" s="16"/>
      <c r="H24" s="16" t="s">
        <v>96</v>
      </c>
      <c r="I24" s="25" t="s">
        <v>99</v>
      </c>
      <c r="J24" s="26" t="s">
        <v>82</v>
      </c>
      <c r="K24" s="26" t="s">
        <v>38</v>
      </c>
      <c r="L24" s="16" t="s">
        <v>30</v>
      </c>
      <c r="M24" s="27" t="s">
        <v>100</v>
      </c>
      <c r="N24" s="27"/>
      <c r="O24" s="25"/>
      <c r="P24" s="16" t="s">
        <v>33</v>
      </c>
      <c r="Q24" s="37"/>
      <c r="R24" s="37"/>
      <c r="S24" s="38"/>
    </row>
    <row r="25" s="1" customFormat="1" ht="66" customHeight="1" spans="1:19">
      <c r="A25" s="16">
        <v>5860</v>
      </c>
      <c r="B25" s="16" t="s">
        <v>23</v>
      </c>
      <c r="C25" s="16" t="s">
        <v>24</v>
      </c>
      <c r="D25" s="16"/>
      <c r="E25" s="16" t="s">
        <v>25</v>
      </c>
      <c r="F25" s="16"/>
      <c r="G25" s="16"/>
      <c r="H25" s="16" t="s">
        <v>96</v>
      </c>
      <c r="I25" s="25" t="s">
        <v>101</v>
      </c>
      <c r="J25" s="26" t="s">
        <v>82</v>
      </c>
      <c r="K25" s="26" t="s">
        <v>38</v>
      </c>
      <c r="L25" s="16" t="s">
        <v>30</v>
      </c>
      <c r="M25" s="27" t="s">
        <v>102</v>
      </c>
      <c r="N25" s="27"/>
      <c r="O25" s="25"/>
      <c r="P25" s="16" t="s">
        <v>33</v>
      </c>
      <c r="Q25" s="37"/>
      <c r="R25" s="37"/>
      <c r="S25" s="38"/>
    </row>
    <row r="26" s="1" customFormat="1" ht="59.1" customHeight="1" spans="1:19">
      <c r="A26" s="16">
        <v>5861</v>
      </c>
      <c r="B26" s="16" t="s">
        <v>23</v>
      </c>
      <c r="C26" s="16" t="s">
        <v>24</v>
      </c>
      <c r="D26" s="16"/>
      <c r="E26" s="16" t="s">
        <v>25</v>
      </c>
      <c r="F26" s="16"/>
      <c r="G26" s="16"/>
      <c r="H26" s="16" t="s">
        <v>96</v>
      </c>
      <c r="I26" s="25" t="s">
        <v>103</v>
      </c>
      <c r="J26" s="26" t="s">
        <v>82</v>
      </c>
      <c r="K26" s="26" t="s">
        <v>38</v>
      </c>
      <c r="L26" s="16" t="s">
        <v>30</v>
      </c>
      <c r="M26" s="27" t="s">
        <v>104</v>
      </c>
      <c r="N26" s="27"/>
      <c r="O26" s="25" t="s">
        <v>105</v>
      </c>
      <c r="P26" s="16" t="s">
        <v>106</v>
      </c>
      <c r="Q26" s="37"/>
      <c r="R26" s="37"/>
      <c r="S26" s="38"/>
    </row>
    <row r="27" s="1" customFormat="1" ht="63.95" customHeight="1" spans="1:19">
      <c r="A27" s="16">
        <v>5862</v>
      </c>
      <c r="B27" s="16" t="s">
        <v>23</v>
      </c>
      <c r="C27" s="16" t="s">
        <v>24</v>
      </c>
      <c r="D27" s="16"/>
      <c r="E27" s="16" t="s">
        <v>25</v>
      </c>
      <c r="F27" s="16"/>
      <c r="G27" s="16"/>
      <c r="H27" s="16" t="s">
        <v>107</v>
      </c>
      <c r="I27" s="25" t="s">
        <v>108</v>
      </c>
      <c r="J27" s="26" t="s">
        <v>109</v>
      </c>
      <c r="K27" s="26" t="s">
        <v>38</v>
      </c>
      <c r="L27" s="16" t="s">
        <v>30</v>
      </c>
      <c r="M27" s="27" t="s">
        <v>110</v>
      </c>
      <c r="N27" s="27"/>
      <c r="O27" s="25"/>
      <c r="P27" s="16" t="s">
        <v>33</v>
      </c>
      <c r="Q27" s="37"/>
      <c r="R27" s="37"/>
      <c r="S27" s="38"/>
    </row>
    <row r="28" s="1" customFormat="1" ht="59.1" customHeight="1" spans="1:19">
      <c r="A28" s="16">
        <v>5863</v>
      </c>
      <c r="B28" s="16" t="s">
        <v>23</v>
      </c>
      <c r="C28" s="16" t="s">
        <v>24</v>
      </c>
      <c r="D28" s="16"/>
      <c r="E28" s="16" t="s">
        <v>25</v>
      </c>
      <c r="F28" s="16"/>
      <c r="G28" s="16"/>
      <c r="H28" s="16" t="s">
        <v>107</v>
      </c>
      <c r="I28" s="25" t="s">
        <v>111</v>
      </c>
      <c r="J28" s="26" t="s">
        <v>109</v>
      </c>
      <c r="K28" s="26" t="s">
        <v>38</v>
      </c>
      <c r="L28" s="16" t="s">
        <v>30</v>
      </c>
      <c r="M28" s="27" t="s">
        <v>112</v>
      </c>
      <c r="N28" s="27"/>
      <c r="O28" s="25"/>
      <c r="P28" s="16" t="s">
        <v>33</v>
      </c>
      <c r="Q28" s="37"/>
      <c r="R28" s="37"/>
      <c r="S28" s="38"/>
    </row>
    <row r="29" s="1" customFormat="1" ht="68.1" customHeight="1" spans="1:19">
      <c r="A29" s="16">
        <v>5864</v>
      </c>
      <c r="B29" s="16" t="s">
        <v>23</v>
      </c>
      <c r="C29" s="16" t="s">
        <v>24</v>
      </c>
      <c r="D29" s="16"/>
      <c r="E29" s="16" t="s">
        <v>25</v>
      </c>
      <c r="F29" s="16"/>
      <c r="G29" s="16"/>
      <c r="H29" s="16" t="s">
        <v>107</v>
      </c>
      <c r="I29" s="25" t="s">
        <v>113</v>
      </c>
      <c r="J29" s="26" t="s">
        <v>109</v>
      </c>
      <c r="K29" s="26" t="s">
        <v>38</v>
      </c>
      <c r="L29" s="16" t="s">
        <v>30</v>
      </c>
      <c r="M29" s="27" t="s">
        <v>114</v>
      </c>
      <c r="N29" s="27"/>
      <c r="O29" s="25"/>
      <c r="P29" s="16" t="s">
        <v>33</v>
      </c>
      <c r="Q29" s="37"/>
      <c r="R29" s="37"/>
      <c r="S29" s="38"/>
    </row>
    <row r="30" s="1" customFormat="1" ht="57.95" customHeight="1" spans="1:19">
      <c r="A30" s="16">
        <v>5865</v>
      </c>
      <c r="B30" s="16" t="s">
        <v>23</v>
      </c>
      <c r="C30" s="16" t="s">
        <v>115</v>
      </c>
      <c r="D30" s="16"/>
      <c r="E30" s="16" t="s">
        <v>25</v>
      </c>
      <c r="F30" s="16"/>
      <c r="G30" s="16"/>
      <c r="H30" s="16" t="s">
        <v>116</v>
      </c>
      <c r="I30" s="25" t="s">
        <v>117</v>
      </c>
      <c r="J30" s="26" t="s">
        <v>118</v>
      </c>
      <c r="K30" s="26" t="s">
        <v>38</v>
      </c>
      <c r="L30" s="16" t="s">
        <v>30</v>
      </c>
      <c r="M30" s="27" t="s">
        <v>119</v>
      </c>
      <c r="N30" s="27"/>
      <c r="O30" s="25"/>
      <c r="P30" s="16" t="s">
        <v>115</v>
      </c>
      <c r="Q30" s="37"/>
      <c r="R30" s="37"/>
      <c r="S30" s="38"/>
    </row>
    <row r="31" s="1" customFormat="1" ht="57" customHeight="1" spans="1:19">
      <c r="A31" s="16">
        <v>5866</v>
      </c>
      <c r="B31" s="16" t="s">
        <v>23</v>
      </c>
      <c r="C31" s="16" t="s">
        <v>115</v>
      </c>
      <c r="D31" s="16"/>
      <c r="E31" s="16" t="s">
        <v>25</v>
      </c>
      <c r="F31" s="16"/>
      <c r="G31" s="16"/>
      <c r="H31" s="16" t="s">
        <v>120</v>
      </c>
      <c r="I31" s="25" t="s">
        <v>121</v>
      </c>
      <c r="J31" s="26" t="s">
        <v>122</v>
      </c>
      <c r="K31" s="26" t="s">
        <v>123</v>
      </c>
      <c r="L31" s="16" t="s">
        <v>30</v>
      </c>
      <c r="M31" s="27" t="s">
        <v>124</v>
      </c>
      <c r="N31" s="27"/>
      <c r="O31" s="25"/>
      <c r="P31" s="16" t="s">
        <v>115</v>
      </c>
      <c r="Q31" s="37"/>
      <c r="R31" s="37"/>
      <c r="S31" s="38"/>
    </row>
    <row r="32" s="1" customFormat="1" ht="59.1" customHeight="1" spans="1:19">
      <c r="A32" s="16">
        <v>5867</v>
      </c>
      <c r="B32" s="16" t="s">
        <v>23</v>
      </c>
      <c r="C32" s="16" t="s">
        <v>115</v>
      </c>
      <c r="D32" s="16"/>
      <c r="E32" s="16" t="s">
        <v>25</v>
      </c>
      <c r="F32" s="16"/>
      <c r="G32" s="16"/>
      <c r="H32" s="16" t="s">
        <v>120</v>
      </c>
      <c r="I32" s="25" t="s">
        <v>125</v>
      </c>
      <c r="J32" s="26" t="s">
        <v>122</v>
      </c>
      <c r="K32" s="26" t="s">
        <v>38</v>
      </c>
      <c r="L32" s="16" t="s">
        <v>30</v>
      </c>
      <c r="M32" s="27" t="s">
        <v>126</v>
      </c>
      <c r="N32" s="27"/>
      <c r="O32" s="25"/>
      <c r="P32" s="16" t="s">
        <v>115</v>
      </c>
      <c r="Q32" s="37"/>
      <c r="R32" s="37"/>
      <c r="S32" s="38"/>
    </row>
    <row r="33" s="1" customFormat="1" ht="59.1" customHeight="1" spans="1:19">
      <c r="A33" s="16">
        <v>5868</v>
      </c>
      <c r="B33" s="16" t="s">
        <v>23</v>
      </c>
      <c r="C33" s="16" t="s">
        <v>115</v>
      </c>
      <c r="D33" s="16"/>
      <c r="E33" s="16" t="s">
        <v>25</v>
      </c>
      <c r="F33" s="16"/>
      <c r="G33" s="16"/>
      <c r="H33" s="16" t="s">
        <v>127</v>
      </c>
      <c r="I33" s="25" t="s">
        <v>128</v>
      </c>
      <c r="J33" s="26" t="s">
        <v>37</v>
      </c>
      <c r="K33" s="26" t="s">
        <v>38</v>
      </c>
      <c r="L33" s="16" t="s">
        <v>30</v>
      </c>
      <c r="M33" s="27" t="s">
        <v>129</v>
      </c>
      <c r="N33" s="27"/>
      <c r="O33" s="25"/>
      <c r="P33" s="16" t="s">
        <v>115</v>
      </c>
      <c r="Q33" s="37"/>
      <c r="R33" s="37"/>
      <c r="S33" s="38"/>
    </row>
    <row r="34" s="1" customFormat="1" ht="51" customHeight="1" spans="1:19">
      <c r="A34" s="16">
        <v>5869</v>
      </c>
      <c r="B34" s="16" t="s">
        <v>23</v>
      </c>
      <c r="C34" s="16" t="s">
        <v>115</v>
      </c>
      <c r="D34" s="16"/>
      <c r="E34" s="16" t="s">
        <v>25</v>
      </c>
      <c r="F34" s="16"/>
      <c r="G34" s="16"/>
      <c r="H34" s="16" t="s">
        <v>127</v>
      </c>
      <c r="I34" s="25" t="s">
        <v>130</v>
      </c>
      <c r="J34" s="26" t="s">
        <v>37</v>
      </c>
      <c r="K34" s="26" t="s">
        <v>38</v>
      </c>
      <c r="L34" s="16" t="s">
        <v>30</v>
      </c>
      <c r="M34" s="27" t="s">
        <v>131</v>
      </c>
      <c r="N34" s="27"/>
      <c r="O34" s="25"/>
      <c r="P34" s="16" t="s">
        <v>115</v>
      </c>
      <c r="Q34" s="37"/>
      <c r="R34" s="37"/>
      <c r="S34" s="38"/>
    </row>
    <row r="35" s="1" customFormat="1" ht="42" spans="1:19">
      <c r="A35" s="16">
        <v>5870</v>
      </c>
      <c r="B35" s="16" t="s">
        <v>23</v>
      </c>
      <c r="C35" s="16" t="s">
        <v>115</v>
      </c>
      <c r="D35" s="16"/>
      <c r="E35" s="16" t="s">
        <v>25</v>
      </c>
      <c r="F35" s="16"/>
      <c r="G35" s="16"/>
      <c r="H35" s="16" t="s">
        <v>127</v>
      </c>
      <c r="I35" s="25" t="s">
        <v>132</v>
      </c>
      <c r="J35" s="26" t="s">
        <v>37</v>
      </c>
      <c r="K35" s="26" t="s">
        <v>38</v>
      </c>
      <c r="L35" s="16" t="s">
        <v>30</v>
      </c>
      <c r="M35" s="27" t="s">
        <v>133</v>
      </c>
      <c r="N35" s="27"/>
      <c r="O35" s="25"/>
      <c r="P35" s="16" t="s">
        <v>115</v>
      </c>
      <c r="Q35" s="37"/>
      <c r="R35" s="37"/>
      <c r="S35" s="38"/>
    </row>
    <row r="36" s="1" customFormat="1" ht="63.95" customHeight="1" spans="1:19">
      <c r="A36" s="16">
        <v>5871</v>
      </c>
      <c r="B36" s="16" t="s">
        <v>23</v>
      </c>
      <c r="C36" s="16" t="s">
        <v>115</v>
      </c>
      <c r="D36" s="16"/>
      <c r="E36" s="16" t="s">
        <v>25</v>
      </c>
      <c r="F36" s="16"/>
      <c r="G36" s="16"/>
      <c r="H36" s="16" t="s">
        <v>134</v>
      </c>
      <c r="I36" s="25" t="s">
        <v>135</v>
      </c>
      <c r="J36" s="26" t="s">
        <v>136</v>
      </c>
      <c r="K36" s="26" t="s">
        <v>38</v>
      </c>
      <c r="L36" s="16" t="s">
        <v>30</v>
      </c>
      <c r="M36" s="27" t="s">
        <v>137</v>
      </c>
      <c r="N36" s="27"/>
      <c r="O36" s="25"/>
      <c r="P36" s="16" t="s">
        <v>115</v>
      </c>
      <c r="Q36" s="37"/>
      <c r="R36" s="37"/>
      <c r="S36" s="38"/>
    </row>
    <row r="37" s="1" customFormat="1" ht="42" spans="1:19">
      <c r="A37" s="16">
        <v>5872</v>
      </c>
      <c r="B37" s="16" t="s">
        <v>23</v>
      </c>
      <c r="C37" s="16" t="s">
        <v>115</v>
      </c>
      <c r="D37" s="16"/>
      <c r="E37" s="16" t="s">
        <v>25</v>
      </c>
      <c r="F37" s="16"/>
      <c r="G37" s="16"/>
      <c r="H37" s="16" t="s">
        <v>134</v>
      </c>
      <c r="I37" s="25" t="s">
        <v>138</v>
      </c>
      <c r="J37" s="26" t="s">
        <v>136</v>
      </c>
      <c r="K37" s="26" t="s">
        <v>38</v>
      </c>
      <c r="L37" s="16" t="s">
        <v>30</v>
      </c>
      <c r="M37" s="27" t="s">
        <v>139</v>
      </c>
      <c r="N37" s="27"/>
      <c r="O37" s="25"/>
      <c r="P37" s="16" t="s">
        <v>115</v>
      </c>
      <c r="Q37" s="37"/>
      <c r="R37" s="37"/>
      <c r="S37" s="38"/>
    </row>
    <row r="38" s="1" customFormat="1" ht="48.95" customHeight="1" spans="1:19">
      <c r="A38" s="16">
        <v>5873</v>
      </c>
      <c r="B38" s="16" t="s">
        <v>23</v>
      </c>
      <c r="C38" s="16" t="s">
        <v>115</v>
      </c>
      <c r="D38" s="16"/>
      <c r="E38" s="16" t="s">
        <v>25</v>
      </c>
      <c r="F38" s="16"/>
      <c r="G38" s="16"/>
      <c r="H38" s="16" t="s">
        <v>134</v>
      </c>
      <c r="I38" s="25" t="s">
        <v>140</v>
      </c>
      <c r="J38" s="26" t="s">
        <v>136</v>
      </c>
      <c r="K38" s="26" t="s">
        <v>38</v>
      </c>
      <c r="L38" s="16" t="s">
        <v>30</v>
      </c>
      <c r="M38" s="27" t="s">
        <v>141</v>
      </c>
      <c r="N38" s="27"/>
      <c r="O38" s="25"/>
      <c r="P38" s="16" t="s">
        <v>115</v>
      </c>
      <c r="Q38" s="37"/>
      <c r="R38" s="37"/>
      <c r="S38" s="38"/>
    </row>
    <row r="39" s="1" customFormat="1" ht="52.5" spans="1:19">
      <c r="A39" s="16">
        <v>5874</v>
      </c>
      <c r="B39" s="16" t="s">
        <v>23</v>
      </c>
      <c r="C39" s="16" t="s">
        <v>115</v>
      </c>
      <c r="D39" s="16"/>
      <c r="E39" s="16" t="s">
        <v>25</v>
      </c>
      <c r="F39" s="16"/>
      <c r="G39" s="16"/>
      <c r="H39" s="16" t="s">
        <v>142</v>
      </c>
      <c r="I39" s="25" t="s">
        <v>143</v>
      </c>
      <c r="J39" s="26" t="s">
        <v>62</v>
      </c>
      <c r="K39" s="26" t="s">
        <v>123</v>
      </c>
      <c r="L39" s="16" t="s">
        <v>30</v>
      </c>
      <c r="M39" s="27" t="s">
        <v>144</v>
      </c>
      <c r="N39" s="27"/>
      <c r="O39" s="25"/>
      <c r="P39" s="16" t="s">
        <v>115</v>
      </c>
      <c r="Q39" s="37"/>
      <c r="R39" s="37"/>
      <c r="S39" s="38"/>
    </row>
    <row r="40" s="1" customFormat="1" ht="42" spans="1:19">
      <c r="A40" s="16">
        <v>5875</v>
      </c>
      <c r="B40" s="16" t="s">
        <v>23</v>
      </c>
      <c r="C40" s="16" t="s">
        <v>115</v>
      </c>
      <c r="D40" s="16"/>
      <c r="E40" s="16" t="s">
        <v>25</v>
      </c>
      <c r="F40" s="16"/>
      <c r="G40" s="16"/>
      <c r="H40" s="16" t="s">
        <v>142</v>
      </c>
      <c r="I40" s="25" t="s">
        <v>145</v>
      </c>
      <c r="J40" s="26" t="s">
        <v>62</v>
      </c>
      <c r="K40" s="26" t="s">
        <v>38</v>
      </c>
      <c r="L40" s="16" t="s">
        <v>30</v>
      </c>
      <c r="M40" s="27" t="s">
        <v>146</v>
      </c>
      <c r="N40" s="27"/>
      <c r="O40" s="25"/>
      <c r="P40" s="16" t="s">
        <v>115</v>
      </c>
      <c r="Q40" s="37"/>
      <c r="R40" s="37"/>
      <c r="S40" s="38"/>
    </row>
    <row r="41" s="1" customFormat="1" ht="42" spans="1:19">
      <c r="A41" s="16">
        <v>5876</v>
      </c>
      <c r="B41" s="16" t="s">
        <v>23</v>
      </c>
      <c r="C41" s="16" t="s">
        <v>115</v>
      </c>
      <c r="D41" s="16"/>
      <c r="E41" s="16" t="s">
        <v>25</v>
      </c>
      <c r="F41" s="16"/>
      <c r="G41" s="16"/>
      <c r="H41" s="16" t="s">
        <v>142</v>
      </c>
      <c r="I41" s="25" t="s">
        <v>147</v>
      </c>
      <c r="J41" s="26" t="s">
        <v>62</v>
      </c>
      <c r="K41" s="26" t="s">
        <v>38</v>
      </c>
      <c r="L41" s="16" t="s">
        <v>30</v>
      </c>
      <c r="M41" s="27" t="s">
        <v>148</v>
      </c>
      <c r="N41" s="27"/>
      <c r="O41" s="25"/>
      <c r="P41" s="16" t="s">
        <v>115</v>
      </c>
      <c r="Q41" s="37"/>
      <c r="R41" s="37"/>
      <c r="S41" s="38"/>
    </row>
    <row r="42" s="1" customFormat="1" ht="42" spans="1:19">
      <c r="A42" s="16">
        <v>5877</v>
      </c>
      <c r="B42" s="16" t="s">
        <v>23</v>
      </c>
      <c r="C42" s="16" t="s">
        <v>115</v>
      </c>
      <c r="D42" s="16"/>
      <c r="E42" s="16" t="s">
        <v>25</v>
      </c>
      <c r="F42" s="16"/>
      <c r="G42" s="16"/>
      <c r="H42" s="16" t="s">
        <v>142</v>
      </c>
      <c r="I42" s="25" t="s">
        <v>149</v>
      </c>
      <c r="J42" s="26" t="s">
        <v>62</v>
      </c>
      <c r="K42" s="26" t="s">
        <v>38</v>
      </c>
      <c r="L42" s="16" t="s">
        <v>30</v>
      </c>
      <c r="M42" s="27" t="s">
        <v>150</v>
      </c>
      <c r="N42" s="27"/>
      <c r="O42" s="25"/>
      <c r="P42" s="16" t="s">
        <v>115</v>
      </c>
      <c r="Q42" s="37"/>
      <c r="R42" s="37"/>
      <c r="S42" s="38"/>
    </row>
    <row r="43" s="1" customFormat="1" ht="42" spans="1:19">
      <c r="A43" s="16">
        <v>5878</v>
      </c>
      <c r="B43" s="16" t="s">
        <v>23</v>
      </c>
      <c r="C43" s="16" t="s">
        <v>115</v>
      </c>
      <c r="D43" s="16"/>
      <c r="E43" s="16" t="s">
        <v>25</v>
      </c>
      <c r="F43" s="16"/>
      <c r="G43" s="16"/>
      <c r="H43" s="16" t="s">
        <v>142</v>
      </c>
      <c r="I43" s="25" t="s">
        <v>151</v>
      </c>
      <c r="J43" s="26" t="s">
        <v>62</v>
      </c>
      <c r="K43" s="26" t="s">
        <v>38</v>
      </c>
      <c r="L43" s="16" t="s">
        <v>30</v>
      </c>
      <c r="M43" s="27" t="s">
        <v>152</v>
      </c>
      <c r="N43" s="27"/>
      <c r="O43" s="25"/>
      <c r="P43" s="16" t="s">
        <v>115</v>
      </c>
      <c r="Q43" s="37"/>
      <c r="R43" s="37"/>
      <c r="S43" s="38"/>
    </row>
    <row r="44" s="1" customFormat="1" ht="42" spans="1:19">
      <c r="A44" s="16">
        <v>5879</v>
      </c>
      <c r="B44" s="16" t="s">
        <v>23</v>
      </c>
      <c r="C44" s="16" t="s">
        <v>115</v>
      </c>
      <c r="D44" s="16"/>
      <c r="E44" s="16" t="s">
        <v>25</v>
      </c>
      <c r="F44" s="16"/>
      <c r="G44" s="16"/>
      <c r="H44" s="16" t="s">
        <v>142</v>
      </c>
      <c r="I44" s="25" t="s">
        <v>153</v>
      </c>
      <c r="J44" s="26" t="s">
        <v>62</v>
      </c>
      <c r="K44" s="26" t="s">
        <v>38</v>
      </c>
      <c r="L44" s="16" t="s">
        <v>30</v>
      </c>
      <c r="M44" s="27" t="s">
        <v>154</v>
      </c>
      <c r="N44" s="27"/>
      <c r="O44" s="25"/>
      <c r="P44" s="16" t="s">
        <v>115</v>
      </c>
      <c r="Q44" s="37"/>
      <c r="R44" s="37"/>
      <c r="S44" s="38"/>
    </row>
    <row r="45" s="1" customFormat="1" ht="31.5" spans="1:19">
      <c r="A45" s="16">
        <v>5880</v>
      </c>
      <c r="B45" s="16" t="s">
        <v>23</v>
      </c>
      <c r="C45" s="16" t="s">
        <v>115</v>
      </c>
      <c r="D45" s="16"/>
      <c r="E45" s="16" t="s">
        <v>25</v>
      </c>
      <c r="F45" s="16"/>
      <c r="G45" s="16"/>
      <c r="H45" s="16" t="s">
        <v>155</v>
      </c>
      <c r="I45" s="25" t="s">
        <v>156</v>
      </c>
      <c r="J45" s="26" t="s">
        <v>157</v>
      </c>
      <c r="K45" s="26" t="s">
        <v>38</v>
      </c>
      <c r="L45" s="16" t="s">
        <v>30</v>
      </c>
      <c r="M45" s="27" t="s">
        <v>158</v>
      </c>
      <c r="N45" s="27"/>
      <c r="O45" s="25"/>
      <c r="P45" s="16" t="s">
        <v>115</v>
      </c>
      <c r="Q45" s="37"/>
      <c r="R45" s="37"/>
      <c r="S45" s="38"/>
    </row>
    <row r="46" s="1" customFormat="1" ht="31.5" spans="1:19">
      <c r="A46" s="16">
        <v>5881</v>
      </c>
      <c r="B46" s="16" t="s">
        <v>23</v>
      </c>
      <c r="C46" s="16" t="s">
        <v>115</v>
      </c>
      <c r="D46" s="16"/>
      <c r="E46" s="16" t="s">
        <v>25</v>
      </c>
      <c r="F46" s="16"/>
      <c r="G46" s="16"/>
      <c r="H46" s="16" t="s">
        <v>155</v>
      </c>
      <c r="I46" s="25" t="s">
        <v>159</v>
      </c>
      <c r="J46" s="26" t="s">
        <v>157</v>
      </c>
      <c r="K46" s="26" t="s">
        <v>38</v>
      </c>
      <c r="L46" s="16" t="s">
        <v>30</v>
      </c>
      <c r="M46" s="27" t="s">
        <v>158</v>
      </c>
      <c r="N46" s="27"/>
      <c r="O46" s="25"/>
      <c r="P46" s="16" t="s">
        <v>115</v>
      </c>
      <c r="Q46" s="37"/>
      <c r="R46" s="37"/>
      <c r="S46" s="38"/>
    </row>
    <row r="47" s="1" customFormat="1" ht="31.5" spans="1:19">
      <c r="A47" s="16">
        <v>5882</v>
      </c>
      <c r="B47" s="16" t="s">
        <v>23</v>
      </c>
      <c r="C47" s="16" t="s">
        <v>115</v>
      </c>
      <c r="D47" s="16"/>
      <c r="E47" s="16" t="s">
        <v>25</v>
      </c>
      <c r="F47" s="16"/>
      <c r="G47" s="16"/>
      <c r="H47" s="16" t="s">
        <v>155</v>
      </c>
      <c r="I47" s="25" t="s">
        <v>160</v>
      </c>
      <c r="J47" s="26" t="s">
        <v>157</v>
      </c>
      <c r="K47" s="26" t="s">
        <v>38</v>
      </c>
      <c r="L47" s="16" t="s">
        <v>30</v>
      </c>
      <c r="M47" s="27" t="s">
        <v>158</v>
      </c>
      <c r="N47" s="27"/>
      <c r="O47" s="25"/>
      <c r="P47" s="16" t="s">
        <v>115</v>
      </c>
      <c r="Q47" s="37"/>
      <c r="R47" s="37"/>
      <c r="S47" s="38"/>
    </row>
    <row r="48" s="1" customFormat="1" ht="31.5" spans="1:19">
      <c r="A48" s="16">
        <v>5883</v>
      </c>
      <c r="B48" s="16" t="s">
        <v>23</v>
      </c>
      <c r="C48" s="16" t="s">
        <v>115</v>
      </c>
      <c r="D48" s="16"/>
      <c r="E48" s="16" t="s">
        <v>25</v>
      </c>
      <c r="F48" s="16"/>
      <c r="G48" s="16"/>
      <c r="H48" s="16" t="s">
        <v>161</v>
      </c>
      <c r="I48" s="25" t="s">
        <v>162</v>
      </c>
      <c r="J48" s="26" t="s">
        <v>157</v>
      </c>
      <c r="K48" s="26" t="s">
        <v>38</v>
      </c>
      <c r="L48" s="16" t="s">
        <v>30</v>
      </c>
      <c r="M48" s="27" t="s">
        <v>158</v>
      </c>
      <c r="N48" s="27"/>
      <c r="O48" s="25"/>
      <c r="P48" s="16" t="s">
        <v>115</v>
      </c>
      <c r="Q48" s="37"/>
      <c r="R48" s="37"/>
      <c r="S48" s="38"/>
    </row>
    <row r="49" s="1" customFormat="1" ht="31.5" spans="1:19">
      <c r="A49" s="16">
        <v>5884</v>
      </c>
      <c r="B49" s="16" t="s">
        <v>23</v>
      </c>
      <c r="C49" s="16" t="s">
        <v>115</v>
      </c>
      <c r="D49" s="16"/>
      <c r="E49" s="16" t="s">
        <v>25</v>
      </c>
      <c r="F49" s="16"/>
      <c r="G49" s="16"/>
      <c r="H49" s="16" t="s">
        <v>161</v>
      </c>
      <c r="I49" s="25" t="s">
        <v>163</v>
      </c>
      <c r="J49" s="26" t="s">
        <v>157</v>
      </c>
      <c r="K49" s="26" t="s">
        <v>38</v>
      </c>
      <c r="L49" s="16" t="s">
        <v>30</v>
      </c>
      <c r="M49" s="27" t="s">
        <v>158</v>
      </c>
      <c r="N49" s="27"/>
      <c r="O49" s="25"/>
      <c r="P49" s="16" t="s">
        <v>115</v>
      </c>
      <c r="Q49" s="37"/>
      <c r="R49" s="37"/>
      <c r="S49" s="38"/>
    </row>
    <row r="50" s="1" customFormat="1" ht="31.5" spans="1:19">
      <c r="A50" s="16">
        <v>5885</v>
      </c>
      <c r="B50" s="16" t="s">
        <v>23</v>
      </c>
      <c r="C50" s="16" t="s">
        <v>115</v>
      </c>
      <c r="D50" s="16"/>
      <c r="E50" s="16" t="s">
        <v>25</v>
      </c>
      <c r="F50" s="16"/>
      <c r="G50" s="16"/>
      <c r="H50" s="16" t="s">
        <v>164</v>
      </c>
      <c r="I50" s="25" t="s">
        <v>165</v>
      </c>
      <c r="J50" s="26" t="s">
        <v>37</v>
      </c>
      <c r="K50" s="26" t="s">
        <v>38</v>
      </c>
      <c r="L50" s="16" t="s">
        <v>30</v>
      </c>
      <c r="M50" s="27" t="s">
        <v>166</v>
      </c>
      <c r="N50" s="27"/>
      <c r="O50" s="25"/>
      <c r="P50" s="16" t="s">
        <v>115</v>
      </c>
      <c r="Q50" s="37"/>
      <c r="R50" s="37"/>
      <c r="S50" s="38"/>
    </row>
    <row r="51" s="1" customFormat="1" ht="31.5" spans="1:19">
      <c r="A51" s="16">
        <v>5886</v>
      </c>
      <c r="B51" s="16" t="s">
        <v>23</v>
      </c>
      <c r="C51" s="16" t="s">
        <v>115</v>
      </c>
      <c r="D51" s="16"/>
      <c r="E51" s="16" t="s">
        <v>25</v>
      </c>
      <c r="F51" s="16"/>
      <c r="G51" s="16"/>
      <c r="H51" s="16" t="s">
        <v>164</v>
      </c>
      <c r="I51" s="25" t="s">
        <v>167</v>
      </c>
      <c r="J51" s="26" t="s">
        <v>37</v>
      </c>
      <c r="K51" s="26" t="s">
        <v>38</v>
      </c>
      <c r="L51" s="16" t="s">
        <v>30</v>
      </c>
      <c r="M51" s="27" t="s">
        <v>168</v>
      </c>
      <c r="N51" s="27"/>
      <c r="O51" s="25"/>
      <c r="P51" s="16" t="s">
        <v>115</v>
      </c>
      <c r="Q51" s="37"/>
      <c r="R51" s="37"/>
      <c r="S51" s="38"/>
    </row>
    <row r="52" s="1" customFormat="1" ht="54" customHeight="1" spans="1:19">
      <c r="A52" s="16">
        <v>5887</v>
      </c>
      <c r="B52" s="16" t="s">
        <v>23</v>
      </c>
      <c r="C52" s="16" t="s">
        <v>115</v>
      </c>
      <c r="D52" s="16"/>
      <c r="E52" s="16" t="s">
        <v>25</v>
      </c>
      <c r="F52" s="16"/>
      <c r="G52" s="16"/>
      <c r="H52" s="16" t="s">
        <v>169</v>
      </c>
      <c r="I52" s="25" t="s">
        <v>170</v>
      </c>
      <c r="J52" s="26" t="s">
        <v>171</v>
      </c>
      <c r="K52" s="26" t="s">
        <v>123</v>
      </c>
      <c r="L52" s="16" t="s">
        <v>30</v>
      </c>
      <c r="M52" s="27" t="s">
        <v>172</v>
      </c>
      <c r="N52" s="27"/>
      <c r="O52" s="25"/>
      <c r="P52" s="16" t="s">
        <v>115</v>
      </c>
      <c r="Q52" s="37"/>
      <c r="R52" s="37"/>
      <c r="S52" s="38"/>
    </row>
    <row r="53" ht="99" customHeight="1" spans="1:19">
      <c r="A53" s="16">
        <v>5888</v>
      </c>
      <c r="B53" s="16" t="s">
        <v>23</v>
      </c>
      <c r="C53" s="16" t="s">
        <v>115</v>
      </c>
      <c r="D53" s="16"/>
      <c r="E53" s="16" t="s">
        <v>25</v>
      </c>
      <c r="F53" s="16"/>
      <c r="G53" s="16"/>
      <c r="H53" s="16" t="s">
        <v>169</v>
      </c>
      <c r="I53" s="25" t="s">
        <v>173</v>
      </c>
      <c r="J53" s="26" t="s">
        <v>62</v>
      </c>
      <c r="K53" s="29" t="s">
        <v>174</v>
      </c>
      <c r="L53" s="16" t="s">
        <v>30</v>
      </c>
      <c r="M53" s="25" t="s">
        <v>175</v>
      </c>
      <c r="N53" s="25"/>
      <c r="O53" s="25" t="s">
        <v>176</v>
      </c>
      <c r="P53" s="16" t="s">
        <v>177</v>
      </c>
      <c r="Q53" s="37" t="s">
        <v>177</v>
      </c>
      <c r="R53" s="37"/>
      <c r="S53" s="38"/>
    </row>
    <row r="54" s="1" customFormat="1" ht="47.1" customHeight="1" spans="1:19">
      <c r="A54" s="16">
        <v>5889</v>
      </c>
      <c r="B54" s="16" t="s">
        <v>23</v>
      </c>
      <c r="C54" s="16" t="s">
        <v>115</v>
      </c>
      <c r="D54" s="16"/>
      <c r="E54" s="16" t="s">
        <v>25</v>
      </c>
      <c r="F54" s="16"/>
      <c r="G54" s="16"/>
      <c r="H54" s="16" t="s">
        <v>178</v>
      </c>
      <c r="I54" s="25" t="s">
        <v>179</v>
      </c>
      <c r="J54" s="26" t="s">
        <v>171</v>
      </c>
      <c r="K54" s="26" t="s">
        <v>38</v>
      </c>
      <c r="L54" s="16" t="s">
        <v>30</v>
      </c>
      <c r="M54" s="27" t="s">
        <v>180</v>
      </c>
      <c r="N54" s="27"/>
      <c r="O54" s="25"/>
      <c r="P54" s="16" t="s">
        <v>115</v>
      </c>
      <c r="Q54" s="37"/>
      <c r="R54" s="37"/>
      <c r="S54" s="38"/>
    </row>
    <row r="55" s="1" customFormat="1" ht="54.95" customHeight="1" spans="1:19">
      <c r="A55" s="16">
        <v>5890</v>
      </c>
      <c r="B55" s="16" t="s">
        <v>23</v>
      </c>
      <c r="C55" s="16" t="s">
        <v>115</v>
      </c>
      <c r="D55" s="16"/>
      <c r="E55" s="16" t="s">
        <v>25</v>
      </c>
      <c r="F55" s="16"/>
      <c r="G55" s="16"/>
      <c r="H55" s="16" t="s">
        <v>178</v>
      </c>
      <c r="I55" s="25" t="s">
        <v>181</v>
      </c>
      <c r="J55" s="26" t="s">
        <v>171</v>
      </c>
      <c r="K55" s="26" t="s">
        <v>38</v>
      </c>
      <c r="L55" s="16" t="s">
        <v>30</v>
      </c>
      <c r="M55" s="27" t="s">
        <v>182</v>
      </c>
      <c r="N55" s="27"/>
      <c r="O55" s="25"/>
      <c r="P55" s="16" t="s">
        <v>115</v>
      </c>
      <c r="Q55" s="37"/>
      <c r="R55" s="37"/>
      <c r="S55" s="38"/>
    </row>
    <row r="56" s="1" customFormat="1" ht="36.95" customHeight="1" spans="1:19">
      <c r="A56" s="16">
        <v>5891</v>
      </c>
      <c r="B56" s="16" t="s">
        <v>23</v>
      </c>
      <c r="C56" s="16" t="s">
        <v>115</v>
      </c>
      <c r="D56" s="16"/>
      <c r="E56" s="16" t="s">
        <v>25</v>
      </c>
      <c r="F56" s="16"/>
      <c r="G56" s="16"/>
      <c r="H56" s="16" t="s">
        <v>183</v>
      </c>
      <c r="I56" s="25" t="s">
        <v>184</v>
      </c>
      <c r="J56" s="26" t="s">
        <v>37</v>
      </c>
      <c r="K56" s="26" t="s">
        <v>38</v>
      </c>
      <c r="L56" s="16" t="s">
        <v>30</v>
      </c>
      <c r="M56" s="27" t="s">
        <v>185</v>
      </c>
      <c r="N56" s="27"/>
      <c r="O56" s="25"/>
      <c r="P56" s="16" t="s">
        <v>115</v>
      </c>
      <c r="Q56" s="37"/>
      <c r="R56" s="37"/>
      <c r="S56" s="38"/>
    </row>
    <row r="57" s="1" customFormat="1" ht="27" customHeight="1" spans="1:19">
      <c r="A57" s="16">
        <v>5892</v>
      </c>
      <c r="B57" s="16" t="s">
        <v>23</v>
      </c>
      <c r="C57" s="16" t="s">
        <v>115</v>
      </c>
      <c r="D57" s="16"/>
      <c r="E57" s="16" t="s">
        <v>25</v>
      </c>
      <c r="F57" s="16"/>
      <c r="G57" s="16"/>
      <c r="H57" s="16" t="s">
        <v>183</v>
      </c>
      <c r="I57" s="25" t="s">
        <v>186</v>
      </c>
      <c r="J57" s="26" t="s">
        <v>118</v>
      </c>
      <c r="K57" s="26" t="s">
        <v>38</v>
      </c>
      <c r="L57" s="16" t="s">
        <v>30</v>
      </c>
      <c r="M57" s="27" t="s">
        <v>185</v>
      </c>
      <c r="N57" s="27"/>
      <c r="O57" s="25"/>
      <c r="P57" s="16" t="s">
        <v>115</v>
      </c>
      <c r="Q57" s="37"/>
      <c r="R57" s="37"/>
      <c r="S57" s="38"/>
    </row>
    <row r="58" s="1" customFormat="1" ht="32.1" customHeight="1" spans="1:19">
      <c r="A58" s="16">
        <v>5893</v>
      </c>
      <c r="B58" s="16" t="s">
        <v>23</v>
      </c>
      <c r="C58" s="16" t="s">
        <v>115</v>
      </c>
      <c r="D58" s="16"/>
      <c r="E58" s="16" t="s">
        <v>25</v>
      </c>
      <c r="F58" s="16"/>
      <c r="G58" s="16"/>
      <c r="H58" s="16" t="s">
        <v>183</v>
      </c>
      <c r="I58" s="25" t="s">
        <v>187</v>
      </c>
      <c r="J58" s="26" t="s">
        <v>118</v>
      </c>
      <c r="K58" s="26" t="s">
        <v>38</v>
      </c>
      <c r="L58" s="16" t="s">
        <v>30</v>
      </c>
      <c r="M58" s="27" t="s">
        <v>188</v>
      </c>
      <c r="N58" s="27"/>
      <c r="O58" s="25"/>
      <c r="P58" s="16" t="s">
        <v>115</v>
      </c>
      <c r="Q58" s="37"/>
      <c r="R58" s="37"/>
      <c r="S58" s="38"/>
    </row>
    <row r="59" s="1" customFormat="1" ht="31.5" spans="1:19">
      <c r="A59" s="16">
        <v>5894</v>
      </c>
      <c r="B59" s="16" t="s">
        <v>23</v>
      </c>
      <c r="C59" s="16" t="s">
        <v>115</v>
      </c>
      <c r="D59" s="16"/>
      <c r="E59" s="16" t="s">
        <v>25</v>
      </c>
      <c r="F59" s="16"/>
      <c r="G59" s="16"/>
      <c r="H59" s="16" t="s">
        <v>189</v>
      </c>
      <c r="I59" s="25" t="s">
        <v>190</v>
      </c>
      <c r="J59" s="26" t="s">
        <v>37</v>
      </c>
      <c r="K59" s="26" t="s">
        <v>38</v>
      </c>
      <c r="L59" s="16" t="s">
        <v>30</v>
      </c>
      <c r="M59" s="27" t="s">
        <v>191</v>
      </c>
      <c r="N59" s="27"/>
      <c r="O59" s="25"/>
      <c r="P59" s="16" t="s">
        <v>115</v>
      </c>
      <c r="Q59" s="37"/>
      <c r="R59" s="37"/>
      <c r="S59" s="38"/>
    </row>
    <row r="60" s="1" customFormat="1" ht="31.5" spans="1:19">
      <c r="A60" s="16">
        <v>5895</v>
      </c>
      <c r="B60" s="16" t="s">
        <v>23</v>
      </c>
      <c r="C60" s="16" t="s">
        <v>115</v>
      </c>
      <c r="D60" s="16"/>
      <c r="E60" s="16" t="s">
        <v>25</v>
      </c>
      <c r="F60" s="16"/>
      <c r="G60" s="16"/>
      <c r="H60" s="16" t="s">
        <v>189</v>
      </c>
      <c r="I60" s="25" t="s">
        <v>192</v>
      </c>
      <c r="J60" s="26" t="s">
        <v>37</v>
      </c>
      <c r="K60" s="26" t="s">
        <v>38</v>
      </c>
      <c r="L60" s="16" t="s">
        <v>30</v>
      </c>
      <c r="M60" s="27" t="s">
        <v>193</v>
      </c>
      <c r="N60" s="27"/>
      <c r="O60" s="25"/>
      <c r="P60" s="16" t="s">
        <v>115</v>
      </c>
      <c r="Q60" s="37"/>
      <c r="R60" s="37"/>
      <c r="S60" s="38"/>
    </row>
    <row r="61" s="1" customFormat="1" ht="31.5" spans="1:19">
      <c r="A61" s="16">
        <v>5896</v>
      </c>
      <c r="B61" s="16" t="s">
        <v>23</v>
      </c>
      <c r="C61" s="16" t="s">
        <v>115</v>
      </c>
      <c r="D61" s="16"/>
      <c r="E61" s="16" t="s">
        <v>25</v>
      </c>
      <c r="F61" s="16"/>
      <c r="G61" s="16"/>
      <c r="H61" s="16" t="s">
        <v>189</v>
      </c>
      <c r="I61" s="25" t="s">
        <v>194</v>
      </c>
      <c r="J61" s="26" t="s">
        <v>37</v>
      </c>
      <c r="K61" s="26" t="s">
        <v>38</v>
      </c>
      <c r="L61" s="16" t="s">
        <v>30</v>
      </c>
      <c r="M61" s="25" t="s">
        <v>195</v>
      </c>
      <c r="N61" s="25"/>
      <c r="O61" s="25"/>
      <c r="P61" s="16" t="s">
        <v>115</v>
      </c>
      <c r="Q61" s="37"/>
      <c r="R61" s="37"/>
      <c r="S61" s="38"/>
    </row>
    <row r="62" s="1" customFormat="1" ht="21" spans="1:19">
      <c r="A62" s="16">
        <v>5897</v>
      </c>
      <c r="B62" s="16" t="s">
        <v>23</v>
      </c>
      <c r="C62" s="16" t="s">
        <v>115</v>
      </c>
      <c r="D62" s="16"/>
      <c r="E62" s="16" t="s">
        <v>25</v>
      </c>
      <c r="F62" s="16"/>
      <c r="G62" s="16"/>
      <c r="H62" s="16" t="s">
        <v>196</v>
      </c>
      <c r="I62" s="25" t="s">
        <v>197</v>
      </c>
      <c r="J62" s="26" t="s">
        <v>37</v>
      </c>
      <c r="K62" s="26" t="s">
        <v>38</v>
      </c>
      <c r="L62" s="16" t="s">
        <v>30</v>
      </c>
      <c r="M62" s="25" t="s">
        <v>198</v>
      </c>
      <c r="N62" s="25"/>
      <c r="O62" s="25"/>
      <c r="P62" s="16" t="s">
        <v>115</v>
      </c>
      <c r="Q62" s="37"/>
      <c r="R62" s="37"/>
      <c r="S62" s="38"/>
    </row>
    <row r="63" s="1" customFormat="1" ht="21" spans="1:19">
      <c r="A63" s="16">
        <v>5898</v>
      </c>
      <c r="B63" s="16" t="s">
        <v>23</v>
      </c>
      <c r="C63" s="16" t="s">
        <v>115</v>
      </c>
      <c r="D63" s="16"/>
      <c r="E63" s="16" t="s">
        <v>25</v>
      </c>
      <c r="F63" s="16"/>
      <c r="G63" s="16"/>
      <c r="H63" s="16" t="s">
        <v>196</v>
      </c>
      <c r="I63" s="25" t="s">
        <v>199</v>
      </c>
      <c r="J63" s="26" t="s">
        <v>37</v>
      </c>
      <c r="K63" s="26" t="s">
        <v>38</v>
      </c>
      <c r="L63" s="16" t="s">
        <v>30</v>
      </c>
      <c r="M63" s="25" t="s">
        <v>198</v>
      </c>
      <c r="N63" s="25"/>
      <c r="O63" s="25"/>
      <c r="P63" s="16" t="s">
        <v>115</v>
      </c>
      <c r="Q63" s="37"/>
      <c r="R63" s="37"/>
      <c r="S63" s="38"/>
    </row>
    <row r="64" s="1" customFormat="1" ht="21" spans="1:19">
      <c r="A64" s="16">
        <v>5899</v>
      </c>
      <c r="B64" s="16" t="s">
        <v>23</v>
      </c>
      <c r="C64" s="16" t="s">
        <v>115</v>
      </c>
      <c r="D64" s="16"/>
      <c r="E64" s="16" t="s">
        <v>25</v>
      </c>
      <c r="F64" s="16"/>
      <c r="G64" s="16"/>
      <c r="H64" s="16" t="s">
        <v>196</v>
      </c>
      <c r="I64" s="25" t="s">
        <v>200</v>
      </c>
      <c r="J64" s="26" t="s">
        <v>37</v>
      </c>
      <c r="K64" s="26" t="s">
        <v>38</v>
      </c>
      <c r="L64" s="16" t="s">
        <v>30</v>
      </c>
      <c r="M64" s="25" t="s">
        <v>201</v>
      </c>
      <c r="N64" s="25"/>
      <c r="O64" s="25"/>
      <c r="P64" s="16" t="s">
        <v>115</v>
      </c>
      <c r="Q64" s="37"/>
      <c r="R64" s="37"/>
      <c r="S64" s="38"/>
    </row>
    <row r="65" s="1" customFormat="1" ht="21" spans="1:19">
      <c r="A65" s="16">
        <v>5900</v>
      </c>
      <c r="B65" s="16" t="s">
        <v>23</v>
      </c>
      <c r="C65" s="16" t="s">
        <v>115</v>
      </c>
      <c r="D65" s="16"/>
      <c r="E65" s="16" t="s">
        <v>25</v>
      </c>
      <c r="F65" s="16"/>
      <c r="G65" s="16"/>
      <c r="H65" s="16" t="s">
        <v>196</v>
      </c>
      <c r="I65" s="25" t="s">
        <v>202</v>
      </c>
      <c r="J65" s="26" t="s">
        <v>37</v>
      </c>
      <c r="K65" s="26" t="s">
        <v>38</v>
      </c>
      <c r="L65" s="16" t="s">
        <v>30</v>
      </c>
      <c r="M65" s="25" t="s">
        <v>203</v>
      </c>
      <c r="N65" s="25"/>
      <c r="O65" s="25"/>
      <c r="P65" s="16" t="s">
        <v>115</v>
      </c>
      <c r="Q65" s="37"/>
      <c r="R65" s="37"/>
      <c r="S65" s="38"/>
    </row>
    <row r="66" s="1" customFormat="1" ht="31.5" spans="1:19">
      <c r="A66" s="16">
        <v>5901</v>
      </c>
      <c r="B66" s="16" t="s">
        <v>23</v>
      </c>
      <c r="C66" s="16" t="s">
        <v>115</v>
      </c>
      <c r="D66" s="16"/>
      <c r="E66" s="16" t="s">
        <v>25</v>
      </c>
      <c r="F66" s="16"/>
      <c r="G66" s="16"/>
      <c r="H66" s="16" t="s">
        <v>196</v>
      </c>
      <c r="I66" s="25" t="s">
        <v>204</v>
      </c>
      <c r="J66" s="26" t="s">
        <v>37</v>
      </c>
      <c r="K66" s="26" t="s">
        <v>38</v>
      </c>
      <c r="L66" s="16" t="s">
        <v>30</v>
      </c>
      <c r="M66" s="25" t="s">
        <v>205</v>
      </c>
      <c r="N66" s="25"/>
      <c r="O66" s="25"/>
      <c r="P66" s="16" t="s">
        <v>115</v>
      </c>
      <c r="Q66" s="37"/>
      <c r="R66" s="37"/>
      <c r="S66" s="38"/>
    </row>
    <row r="67" s="1" customFormat="1" ht="31.5" spans="1:19">
      <c r="A67" s="16">
        <v>5902</v>
      </c>
      <c r="B67" s="16" t="s">
        <v>23</v>
      </c>
      <c r="C67" s="16" t="s">
        <v>115</v>
      </c>
      <c r="D67" s="16"/>
      <c r="E67" s="16" t="s">
        <v>25</v>
      </c>
      <c r="F67" s="16"/>
      <c r="G67" s="16"/>
      <c r="H67" s="16" t="s">
        <v>206</v>
      </c>
      <c r="I67" s="25" t="s">
        <v>207</v>
      </c>
      <c r="J67" s="26" t="s">
        <v>208</v>
      </c>
      <c r="K67" s="26" t="s">
        <v>38</v>
      </c>
      <c r="L67" s="16" t="s">
        <v>30</v>
      </c>
      <c r="M67" s="25" t="s">
        <v>209</v>
      </c>
      <c r="N67" s="25"/>
      <c r="O67" s="25"/>
      <c r="P67" s="16" t="s">
        <v>115</v>
      </c>
      <c r="Q67" s="37"/>
      <c r="R67" s="37"/>
      <c r="S67" s="38"/>
    </row>
    <row r="68" s="1" customFormat="1" ht="31.5" spans="1:19">
      <c r="A68" s="16">
        <v>5903</v>
      </c>
      <c r="B68" s="16" t="s">
        <v>23</v>
      </c>
      <c r="C68" s="16" t="s">
        <v>115</v>
      </c>
      <c r="D68" s="16"/>
      <c r="E68" s="16" t="s">
        <v>25</v>
      </c>
      <c r="F68" s="16"/>
      <c r="G68" s="16"/>
      <c r="H68" s="16" t="s">
        <v>206</v>
      </c>
      <c r="I68" s="25" t="s">
        <v>210</v>
      </c>
      <c r="J68" s="26" t="s">
        <v>208</v>
      </c>
      <c r="K68" s="26" t="s">
        <v>38</v>
      </c>
      <c r="L68" s="16" t="s">
        <v>30</v>
      </c>
      <c r="M68" s="25" t="s">
        <v>211</v>
      </c>
      <c r="N68" s="25"/>
      <c r="O68" s="25"/>
      <c r="P68" s="16" t="s">
        <v>115</v>
      </c>
      <c r="Q68" s="37"/>
      <c r="R68" s="37"/>
      <c r="S68" s="38"/>
    </row>
    <row r="69" s="1" customFormat="1" ht="31.5" spans="1:19">
      <c r="A69" s="16">
        <v>5904</v>
      </c>
      <c r="B69" s="16" t="s">
        <v>23</v>
      </c>
      <c r="C69" s="16" t="s">
        <v>115</v>
      </c>
      <c r="D69" s="16"/>
      <c r="E69" s="16" t="s">
        <v>25</v>
      </c>
      <c r="F69" s="16"/>
      <c r="G69" s="16"/>
      <c r="H69" s="16" t="s">
        <v>206</v>
      </c>
      <c r="I69" s="25" t="s">
        <v>212</v>
      </c>
      <c r="J69" s="26" t="s">
        <v>208</v>
      </c>
      <c r="K69" s="26" t="s">
        <v>38</v>
      </c>
      <c r="L69" s="16" t="s">
        <v>30</v>
      </c>
      <c r="M69" s="25" t="s">
        <v>213</v>
      </c>
      <c r="N69" s="25"/>
      <c r="O69" s="25"/>
      <c r="P69" s="16" t="s">
        <v>115</v>
      </c>
      <c r="Q69" s="37"/>
      <c r="R69" s="37"/>
      <c r="S69" s="38"/>
    </row>
    <row r="70" s="1" customFormat="1" ht="31.5" spans="1:19">
      <c r="A70" s="16">
        <v>5905</v>
      </c>
      <c r="B70" s="16" t="s">
        <v>23</v>
      </c>
      <c r="C70" s="16" t="s">
        <v>115</v>
      </c>
      <c r="D70" s="16"/>
      <c r="E70" s="16" t="s">
        <v>25</v>
      </c>
      <c r="F70" s="16"/>
      <c r="G70" s="16"/>
      <c r="H70" s="16" t="s">
        <v>214</v>
      </c>
      <c r="I70" s="25" t="s">
        <v>215</v>
      </c>
      <c r="J70" s="26" t="s">
        <v>37</v>
      </c>
      <c r="K70" s="26" t="s">
        <v>38</v>
      </c>
      <c r="L70" s="16" t="s">
        <v>30</v>
      </c>
      <c r="M70" s="25" t="s">
        <v>216</v>
      </c>
      <c r="N70" s="25"/>
      <c r="O70" s="25"/>
      <c r="P70" s="16" t="s">
        <v>115</v>
      </c>
      <c r="Q70" s="37"/>
      <c r="R70" s="37"/>
      <c r="S70" s="38"/>
    </row>
    <row r="71" s="1" customFormat="1" ht="31.5" spans="1:19">
      <c r="A71" s="16">
        <v>5906</v>
      </c>
      <c r="B71" s="16" t="s">
        <v>23</v>
      </c>
      <c r="C71" s="16" t="s">
        <v>115</v>
      </c>
      <c r="D71" s="16"/>
      <c r="E71" s="16" t="s">
        <v>25</v>
      </c>
      <c r="F71" s="16"/>
      <c r="G71" s="16"/>
      <c r="H71" s="16" t="s">
        <v>214</v>
      </c>
      <c r="I71" s="25" t="s">
        <v>217</v>
      </c>
      <c r="J71" s="26" t="s">
        <v>37</v>
      </c>
      <c r="K71" s="26" t="s">
        <v>38</v>
      </c>
      <c r="L71" s="16" t="s">
        <v>30</v>
      </c>
      <c r="M71" s="25" t="s">
        <v>218</v>
      </c>
      <c r="N71" s="25"/>
      <c r="O71" s="25"/>
      <c r="P71" s="16" t="s">
        <v>115</v>
      </c>
      <c r="Q71" s="37"/>
      <c r="R71" s="37"/>
      <c r="S71" s="38"/>
    </row>
    <row r="72" s="1" customFormat="1" ht="31.5" spans="1:19">
      <c r="A72" s="16">
        <v>5907</v>
      </c>
      <c r="B72" s="16" t="s">
        <v>23</v>
      </c>
      <c r="C72" s="16" t="s">
        <v>115</v>
      </c>
      <c r="D72" s="16"/>
      <c r="E72" s="16" t="s">
        <v>25</v>
      </c>
      <c r="F72" s="16"/>
      <c r="G72" s="16"/>
      <c r="H72" s="16" t="s">
        <v>214</v>
      </c>
      <c r="I72" s="25" t="s">
        <v>219</v>
      </c>
      <c r="J72" s="26" t="s">
        <v>37</v>
      </c>
      <c r="K72" s="26" t="s">
        <v>38</v>
      </c>
      <c r="L72" s="16" t="s">
        <v>30</v>
      </c>
      <c r="M72" s="25" t="s">
        <v>220</v>
      </c>
      <c r="N72" s="25"/>
      <c r="O72" s="25"/>
      <c r="P72" s="16" t="s">
        <v>115</v>
      </c>
      <c r="Q72" s="37"/>
      <c r="R72" s="37"/>
      <c r="S72" s="38"/>
    </row>
    <row r="73" s="1" customFormat="1" ht="31.5" spans="1:19">
      <c r="A73" s="16">
        <v>5908</v>
      </c>
      <c r="B73" s="16" t="s">
        <v>23</v>
      </c>
      <c r="C73" s="16" t="s">
        <v>115</v>
      </c>
      <c r="D73" s="16"/>
      <c r="E73" s="16" t="s">
        <v>25</v>
      </c>
      <c r="F73" s="16"/>
      <c r="G73" s="16"/>
      <c r="H73" s="16" t="s">
        <v>214</v>
      </c>
      <c r="I73" s="25" t="s">
        <v>221</v>
      </c>
      <c r="J73" s="26" t="s">
        <v>37</v>
      </c>
      <c r="K73" s="26" t="s">
        <v>38</v>
      </c>
      <c r="L73" s="16" t="s">
        <v>30</v>
      </c>
      <c r="M73" s="25" t="s">
        <v>222</v>
      </c>
      <c r="N73" s="25"/>
      <c r="O73" s="25"/>
      <c r="P73" s="16" t="s">
        <v>115</v>
      </c>
      <c r="Q73" s="37"/>
      <c r="R73" s="37"/>
      <c r="S73" s="38"/>
    </row>
    <row r="74" s="1" customFormat="1" ht="31.5" spans="1:19">
      <c r="A74" s="16">
        <v>5909</v>
      </c>
      <c r="B74" s="16" t="s">
        <v>23</v>
      </c>
      <c r="C74" s="16" t="s">
        <v>115</v>
      </c>
      <c r="D74" s="16"/>
      <c r="E74" s="16" t="s">
        <v>25</v>
      </c>
      <c r="F74" s="16"/>
      <c r="G74" s="16"/>
      <c r="H74" s="16" t="s">
        <v>223</v>
      </c>
      <c r="I74" s="25" t="s">
        <v>224</v>
      </c>
      <c r="J74" s="26" t="s">
        <v>136</v>
      </c>
      <c r="K74" s="26" t="s">
        <v>38</v>
      </c>
      <c r="L74" s="16" t="s">
        <v>30</v>
      </c>
      <c r="M74" s="25" t="s">
        <v>225</v>
      </c>
      <c r="N74" s="25"/>
      <c r="O74" s="25"/>
      <c r="P74" s="16" t="s">
        <v>115</v>
      </c>
      <c r="Q74" s="37"/>
      <c r="R74" s="37"/>
      <c r="S74" s="38"/>
    </row>
    <row r="75" s="1" customFormat="1" ht="31.5" spans="1:19">
      <c r="A75" s="16">
        <v>5910</v>
      </c>
      <c r="B75" s="16" t="s">
        <v>23</v>
      </c>
      <c r="C75" s="16" t="s">
        <v>115</v>
      </c>
      <c r="D75" s="16"/>
      <c r="E75" s="16" t="s">
        <v>25</v>
      </c>
      <c r="F75" s="16"/>
      <c r="G75" s="16"/>
      <c r="H75" s="16" t="s">
        <v>223</v>
      </c>
      <c r="I75" s="25" t="s">
        <v>226</v>
      </c>
      <c r="J75" s="26" t="s">
        <v>136</v>
      </c>
      <c r="K75" s="26" t="s">
        <v>38</v>
      </c>
      <c r="L75" s="16" t="s">
        <v>30</v>
      </c>
      <c r="M75" s="25" t="s">
        <v>225</v>
      </c>
      <c r="N75" s="25"/>
      <c r="O75" s="25"/>
      <c r="P75" s="16" t="s">
        <v>115</v>
      </c>
      <c r="Q75" s="37"/>
      <c r="R75" s="37"/>
      <c r="S75" s="38"/>
    </row>
    <row r="76" s="1" customFormat="1" ht="31.5" spans="1:19">
      <c r="A76" s="16">
        <v>5911</v>
      </c>
      <c r="B76" s="16" t="s">
        <v>23</v>
      </c>
      <c r="C76" s="16" t="s">
        <v>115</v>
      </c>
      <c r="D76" s="16"/>
      <c r="E76" s="16" t="s">
        <v>25</v>
      </c>
      <c r="F76" s="16"/>
      <c r="G76" s="16"/>
      <c r="H76" s="16" t="s">
        <v>223</v>
      </c>
      <c r="I76" s="25" t="s">
        <v>227</v>
      </c>
      <c r="J76" s="26" t="s">
        <v>136</v>
      </c>
      <c r="K76" s="26" t="s">
        <v>38</v>
      </c>
      <c r="L76" s="16" t="s">
        <v>30</v>
      </c>
      <c r="M76" s="25" t="s">
        <v>228</v>
      </c>
      <c r="N76" s="25"/>
      <c r="O76" s="25"/>
      <c r="P76" s="16" t="s">
        <v>115</v>
      </c>
      <c r="Q76" s="37"/>
      <c r="R76" s="37"/>
      <c r="S76" s="38"/>
    </row>
    <row r="77" s="1" customFormat="1" ht="31.5" spans="1:19">
      <c r="A77" s="16">
        <v>5912</v>
      </c>
      <c r="B77" s="16" t="s">
        <v>23</v>
      </c>
      <c r="C77" s="16" t="s">
        <v>115</v>
      </c>
      <c r="D77" s="16"/>
      <c r="E77" s="16" t="s">
        <v>25</v>
      </c>
      <c r="F77" s="16"/>
      <c r="G77" s="16"/>
      <c r="H77" s="16" t="s">
        <v>223</v>
      </c>
      <c r="I77" s="25" t="s">
        <v>229</v>
      </c>
      <c r="J77" s="26" t="s">
        <v>136</v>
      </c>
      <c r="K77" s="26" t="s">
        <v>38</v>
      </c>
      <c r="L77" s="16" t="s">
        <v>30</v>
      </c>
      <c r="M77" s="27" t="s">
        <v>230</v>
      </c>
      <c r="N77" s="27"/>
      <c r="O77" s="25"/>
      <c r="P77" s="16" t="s">
        <v>115</v>
      </c>
      <c r="Q77" s="37"/>
      <c r="R77" s="37"/>
      <c r="S77" s="38"/>
    </row>
    <row r="78" s="1" customFormat="1" ht="42" spans="1:19">
      <c r="A78" s="16">
        <v>5913</v>
      </c>
      <c r="B78" s="16" t="s">
        <v>23</v>
      </c>
      <c r="C78" s="16" t="s">
        <v>115</v>
      </c>
      <c r="D78" s="16"/>
      <c r="E78" s="16" t="s">
        <v>25</v>
      </c>
      <c r="F78" s="16"/>
      <c r="G78" s="16"/>
      <c r="H78" s="16" t="s">
        <v>231</v>
      </c>
      <c r="I78" s="25" t="s">
        <v>232</v>
      </c>
      <c r="J78" s="26" t="s">
        <v>157</v>
      </c>
      <c r="K78" s="26" t="s">
        <v>38</v>
      </c>
      <c r="L78" s="16" t="s">
        <v>30</v>
      </c>
      <c r="M78" s="27" t="s">
        <v>233</v>
      </c>
      <c r="N78" s="27"/>
      <c r="O78" s="25"/>
      <c r="P78" s="16" t="s">
        <v>115</v>
      </c>
      <c r="Q78" s="37"/>
      <c r="R78" s="37"/>
      <c r="S78" s="38"/>
    </row>
    <row r="79" s="1" customFormat="1" ht="42" spans="1:19">
      <c r="A79" s="16">
        <v>5914</v>
      </c>
      <c r="B79" s="16" t="s">
        <v>23</v>
      </c>
      <c r="C79" s="16" t="s">
        <v>115</v>
      </c>
      <c r="D79" s="16"/>
      <c r="E79" s="16" t="s">
        <v>25</v>
      </c>
      <c r="F79" s="16"/>
      <c r="G79" s="16"/>
      <c r="H79" s="16" t="s">
        <v>231</v>
      </c>
      <c r="I79" s="25" t="s">
        <v>234</v>
      </c>
      <c r="J79" s="26" t="s">
        <v>157</v>
      </c>
      <c r="K79" s="26" t="s">
        <v>123</v>
      </c>
      <c r="L79" s="16" t="s">
        <v>30</v>
      </c>
      <c r="M79" s="27" t="s">
        <v>235</v>
      </c>
      <c r="N79" s="27"/>
      <c r="O79" s="25"/>
      <c r="P79" s="16" t="s">
        <v>115</v>
      </c>
      <c r="Q79" s="37"/>
      <c r="R79" s="37"/>
      <c r="S79" s="38"/>
    </row>
    <row r="80" s="1" customFormat="1" ht="42" spans="1:19">
      <c r="A80" s="16">
        <v>5915</v>
      </c>
      <c r="B80" s="16" t="s">
        <v>23</v>
      </c>
      <c r="C80" s="16" t="s">
        <v>115</v>
      </c>
      <c r="D80" s="16"/>
      <c r="E80" s="16" t="s">
        <v>25</v>
      </c>
      <c r="F80" s="16"/>
      <c r="G80" s="16"/>
      <c r="H80" s="16" t="s">
        <v>231</v>
      </c>
      <c r="I80" s="25" t="s">
        <v>236</v>
      </c>
      <c r="J80" s="26" t="s">
        <v>157</v>
      </c>
      <c r="K80" s="26" t="s">
        <v>38</v>
      </c>
      <c r="L80" s="16" t="s">
        <v>30</v>
      </c>
      <c r="M80" s="27" t="s">
        <v>158</v>
      </c>
      <c r="N80" s="27"/>
      <c r="O80" s="25"/>
      <c r="P80" s="16" t="s">
        <v>115</v>
      </c>
      <c r="Q80" s="37"/>
      <c r="R80" s="37"/>
      <c r="S80" s="38"/>
    </row>
    <row r="81" s="1" customFormat="1" ht="42" spans="1:19">
      <c r="A81" s="16">
        <v>5916</v>
      </c>
      <c r="B81" s="16" t="s">
        <v>23</v>
      </c>
      <c r="C81" s="16" t="s">
        <v>115</v>
      </c>
      <c r="D81" s="16"/>
      <c r="E81" s="16" t="s">
        <v>25</v>
      </c>
      <c r="F81" s="16"/>
      <c r="G81" s="16"/>
      <c r="H81" s="16" t="s">
        <v>231</v>
      </c>
      <c r="I81" s="25" t="s">
        <v>237</v>
      </c>
      <c r="J81" s="26" t="s">
        <v>157</v>
      </c>
      <c r="K81" s="26" t="s">
        <v>38</v>
      </c>
      <c r="L81" s="16" t="s">
        <v>30</v>
      </c>
      <c r="M81" s="27" t="s">
        <v>158</v>
      </c>
      <c r="N81" s="27"/>
      <c r="O81" s="25"/>
      <c r="P81" s="16" t="s">
        <v>115</v>
      </c>
      <c r="Q81" s="37"/>
      <c r="R81" s="37"/>
      <c r="S81" s="38"/>
    </row>
    <row r="82" s="1" customFormat="1" ht="47.1" customHeight="1" spans="1:19">
      <c r="A82" s="16">
        <v>5917</v>
      </c>
      <c r="B82" s="16" t="s">
        <v>23</v>
      </c>
      <c r="C82" s="16" t="s">
        <v>238</v>
      </c>
      <c r="D82" s="16"/>
      <c r="E82" s="16" t="s">
        <v>25</v>
      </c>
      <c r="F82" s="16"/>
      <c r="G82" s="16"/>
      <c r="H82" s="16" t="s">
        <v>239</v>
      </c>
      <c r="I82" s="25" t="s">
        <v>240</v>
      </c>
      <c r="J82" s="26" t="s">
        <v>82</v>
      </c>
      <c r="K82" s="26" t="s">
        <v>38</v>
      </c>
      <c r="L82" s="16" t="s">
        <v>30</v>
      </c>
      <c r="M82" s="27" t="s">
        <v>241</v>
      </c>
      <c r="N82" s="27"/>
      <c r="O82" s="25"/>
      <c r="P82" s="16" t="s">
        <v>238</v>
      </c>
      <c r="Q82" s="37"/>
      <c r="R82" s="37"/>
      <c r="S82" s="38"/>
    </row>
    <row r="83" s="1" customFormat="1" ht="36.95" customHeight="1" spans="1:19">
      <c r="A83" s="16">
        <v>5918</v>
      </c>
      <c r="B83" s="16" t="s">
        <v>23</v>
      </c>
      <c r="C83" s="16" t="s">
        <v>238</v>
      </c>
      <c r="D83" s="16"/>
      <c r="E83" s="16" t="s">
        <v>25</v>
      </c>
      <c r="F83" s="16"/>
      <c r="G83" s="16"/>
      <c r="H83" s="16" t="s">
        <v>239</v>
      </c>
      <c r="I83" s="25" t="s">
        <v>242</v>
      </c>
      <c r="J83" s="26" t="s">
        <v>82</v>
      </c>
      <c r="K83" s="26" t="s">
        <v>38</v>
      </c>
      <c r="L83" s="16" t="s">
        <v>30</v>
      </c>
      <c r="M83" s="27" t="s">
        <v>243</v>
      </c>
      <c r="N83" s="27"/>
      <c r="O83" s="25"/>
      <c r="P83" s="16" t="s">
        <v>238</v>
      </c>
      <c r="Q83" s="37"/>
      <c r="R83" s="37"/>
      <c r="S83" s="38"/>
    </row>
    <row r="84" s="1" customFormat="1" ht="38.1" customHeight="1" spans="1:19">
      <c r="A84" s="16">
        <v>5919</v>
      </c>
      <c r="B84" s="16" t="s">
        <v>23</v>
      </c>
      <c r="C84" s="16" t="s">
        <v>238</v>
      </c>
      <c r="D84" s="16"/>
      <c r="E84" s="16" t="s">
        <v>25</v>
      </c>
      <c r="F84" s="16"/>
      <c r="G84" s="16"/>
      <c r="H84" s="16" t="s">
        <v>239</v>
      </c>
      <c r="I84" s="25" t="s">
        <v>244</v>
      </c>
      <c r="J84" s="26" t="s">
        <v>82</v>
      </c>
      <c r="K84" s="26" t="s">
        <v>38</v>
      </c>
      <c r="L84" s="16" t="s">
        <v>30</v>
      </c>
      <c r="M84" s="27" t="s">
        <v>245</v>
      </c>
      <c r="N84" s="27"/>
      <c r="O84" s="25"/>
      <c r="P84" s="16" t="s">
        <v>238</v>
      </c>
      <c r="Q84" s="37"/>
      <c r="R84" s="37"/>
      <c r="S84" s="38"/>
    </row>
    <row r="85" s="1" customFormat="1" ht="35.1" customHeight="1" spans="1:19">
      <c r="A85" s="16">
        <v>5920</v>
      </c>
      <c r="B85" s="16" t="s">
        <v>23</v>
      </c>
      <c r="C85" s="16" t="s">
        <v>238</v>
      </c>
      <c r="D85" s="16"/>
      <c r="E85" s="16" t="s">
        <v>25</v>
      </c>
      <c r="F85" s="16"/>
      <c r="G85" s="16"/>
      <c r="H85" s="16" t="s">
        <v>239</v>
      </c>
      <c r="I85" s="25" t="s">
        <v>246</v>
      </c>
      <c r="J85" s="26" t="s">
        <v>82</v>
      </c>
      <c r="K85" s="26" t="s">
        <v>38</v>
      </c>
      <c r="L85" s="16" t="s">
        <v>30</v>
      </c>
      <c r="M85" s="27" t="s">
        <v>247</v>
      </c>
      <c r="N85" s="27"/>
      <c r="O85" s="25"/>
      <c r="P85" s="16" t="s">
        <v>238</v>
      </c>
      <c r="Q85" s="37"/>
      <c r="R85" s="37"/>
      <c r="S85" s="38"/>
    </row>
    <row r="86" s="1" customFormat="1" ht="45.95" customHeight="1" spans="1:19">
      <c r="A86" s="16">
        <v>5921</v>
      </c>
      <c r="B86" s="16" t="s">
        <v>23</v>
      </c>
      <c r="C86" s="16" t="s">
        <v>238</v>
      </c>
      <c r="D86" s="16"/>
      <c r="E86" s="16" t="s">
        <v>25</v>
      </c>
      <c r="F86" s="16"/>
      <c r="G86" s="16"/>
      <c r="H86" s="16" t="s">
        <v>248</v>
      </c>
      <c r="I86" s="25" t="s">
        <v>249</v>
      </c>
      <c r="J86" s="26" t="s">
        <v>37</v>
      </c>
      <c r="K86" s="26" t="s">
        <v>38</v>
      </c>
      <c r="L86" s="16" t="s">
        <v>30</v>
      </c>
      <c r="M86" s="27" t="s">
        <v>250</v>
      </c>
      <c r="N86" s="27"/>
      <c r="O86" s="25"/>
      <c r="P86" s="16" t="s">
        <v>238</v>
      </c>
      <c r="Q86" s="37"/>
      <c r="R86" s="37"/>
      <c r="S86" s="38"/>
    </row>
    <row r="87" s="1" customFormat="1" ht="44.1" customHeight="1" spans="1:19">
      <c r="A87" s="16">
        <v>5922</v>
      </c>
      <c r="B87" s="16" t="s">
        <v>23</v>
      </c>
      <c r="C87" s="16" t="s">
        <v>238</v>
      </c>
      <c r="D87" s="16"/>
      <c r="E87" s="16" t="s">
        <v>25</v>
      </c>
      <c r="F87" s="16"/>
      <c r="G87" s="16"/>
      <c r="H87" s="16" t="s">
        <v>248</v>
      </c>
      <c r="I87" s="25" t="s">
        <v>251</v>
      </c>
      <c r="J87" s="26" t="s">
        <v>37</v>
      </c>
      <c r="K87" s="26" t="s">
        <v>38</v>
      </c>
      <c r="L87" s="16" t="s">
        <v>30</v>
      </c>
      <c r="M87" s="27" t="s">
        <v>250</v>
      </c>
      <c r="N87" s="27"/>
      <c r="O87" s="25"/>
      <c r="P87" s="16" t="s">
        <v>238</v>
      </c>
      <c r="Q87" s="37"/>
      <c r="R87" s="37"/>
      <c r="S87" s="38"/>
    </row>
    <row r="88" s="1" customFormat="1" ht="42.95" customHeight="1" spans="1:19">
      <c r="A88" s="16">
        <v>5923</v>
      </c>
      <c r="B88" s="16" t="s">
        <v>23</v>
      </c>
      <c r="C88" s="16" t="s">
        <v>238</v>
      </c>
      <c r="D88" s="16"/>
      <c r="E88" s="16" t="s">
        <v>25</v>
      </c>
      <c r="F88" s="16"/>
      <c r="G88" s="16"/>
      <c r="H88" s="16" t="s">
        <v>248</v>
      </c>
      <c r="I88" s="25" t="s">
        <v>252</v>
      </c>
      <c r="J88" s="26" t="s">
        <v>37</v>
      </c>
      <c r="K88" s="26" t="s">
        <v>38</v>
      </c>
      <c r="L88" s="16" t="s">
        <v>30</v>
      </c>
      <c r="M88" s="27" t="s">
        <v>250</v>
      </c>
      <c r="N88" s="27"/>
      <c r="O88" s="25"/>
      <c r="P88" s="16" t="s">
        <v>238</v>
      </c>
      <c r="Q88" s="37"/>
      <c r="R88" s="37"/>
      <c r="S88" s="38"/>
    </row>
    <row r="89" s="1" customFormat="1" ht="45" customHeight="1" spans="1:19">
      <c r="A89" s="16">
        <v>5924</v>
      </c>
      <c r="B89" s="16" t="s">
        <v>23</v>
      </c>
      <c r="C89" s="16" t="s">
        <v>238</v>
      </c>
      <c r="D89" s="16"/>
      <c r="E89" s="16" t="s">
        <v>25</v>
      </c>
      <c r="F89" s="16"/>
      <c r="G89" s="16"/>
      <c r="H89" s="16" t="s">
        <v>248</v>
      </c>
      <c r="I89" s="25" t="s">
        <v>253</v>
      </c>
      <c r="J89" s="26" t="s">
        <v>37</v>
      </c>
      <c r="K89" s="26" t="s">
        <v>38</v>
      </c>
      <c r="L89" s="16" t="s">
        <v>30</v>
      </c>
      <c r="M89" s="27" t="s">
        <v>250</v>
      </c>
      <c r="N89" s="27"/>
      <c r="O89" s="25"/>
      <c r="P89" s="16" t="s">
        <v>238</v>
      </c>
      <c r="Q89" s="37"/>
      <c r="R89" s="37"/>
      <c r="S89" s="38"/>
    </row>
    <row r="90" s="1" customFormat="1" ht="26.1" customHeight="1" spans="1:19">
      <c r="A90" s="16">
        <v>5925</v>
      </c>
      <c r="B90" s="16" t="s">
        <v>23</v>
      </c>
      <c r="C90" s="16" t="s">
        <v>238</v>
      </c>
      <c r="D90" s="16"/>
      <c r="E90" s="16" t="s">
        <v>25</v>
      </c>
      <c r="F90" s="16"/>
      <c r="G90" s="16"/>
      <c r="H90" s="16" t="s">
        <v>254</v>
      </c>
      <c r="I90" s="25" t="s">
        <v>255</v>
      </c>
      <c r="J90" s="26" t="s">
        <v>256</v>
      </c>
      <c r="K90" s="26" t="s">
        <v>38</v>
      </c>
      <c r="L90" s="16" t="s">
        <v>30</v>
      </c>
      <c r="M90" s="27" t="s">
        <v>257</v>
      </c>
      <c r="N90" s="27"/>
      <c r="O90" s="25"/>
      <c r="P90" s="16" t="s">
        <v>238</v>
      </c>
      <c r="Q90" s="37"/>
      <c r="R90" s="37"/>
      <c r="S90" s="38"/>
    </row>
    <row r="91" s="1" customFormat="1" ht="31.5" spans="1:19">
      <c r="A91" s="16">
        <v>5926</v>
      </c>
      <c r="B91" s="16" t="s">
        <v>23</v>
      </c>
      <c r="C91" s="16" t="s">
        <v>238</v>
      </c>
      <c r="D91" s="16"/>
      <c r="E91" s="16" t="s">
        <v>25</v>
      </c>
      <c r="F91" s="16"/>
      <c r="G91" s="16"/>
      <c r="H91" s="16" t="s">
        <v>258</v>
      </c>
      <c r="I91" s="25" t="s">
        <v>259</v>
      </c>
      <c r="J91" s="26" t="s">
        <v>37</v>
      </c>
      <c r="K91" s="26" t="s">
        <v>38</v>
      </c>
      <c r="L91" s="16" t="s">
        <v>30</v>
      </c>
      <c r="M91" s="27" t="s">
        <v>260</v>
      </c>
      <c r="N91" s="27"/>
      <c r="O91" s="25"/>
      <c r="P91" s="16" t="s">
        <v>238</v>
      </c>
      <c r="Q91" s="37"/>
      <c r="R91" s="37"/>
      <c r="S91" s="38"/>
    </row>
    <row r="92" s="1" customFormat="1" ht="96" customHeight="1" spans="1:19">
      <c r="A92" s="16">
        <v>5927</v>
      </c>
      <c r="B92" s="16" t="s">
        <v>23</v>
      </c>
      <c r="C92" s="16" t="s">
        <v>238</v>
      </c>
      <c r="D92" s="16"/>
      <c r="E92" s="16" t="s">
        <v>25</v>
      </c>
      <c r="F92" s="16"/>
      <c r="G92" s="16"/>
      <c r="H92" s="16" t="s">
        <v>261</v>
      </c>
      <c r="I92" s="25" t="s">
        <v>262</v>
      </c>
      <c r="J92" s="26" t="s">
        <v>37</v>
      </c>
      <c r="K92" s="26" t="s">
        <v>38</v>
      </c>
      <c r="L92" s="16" t="s">
        <v>30</v>
      </c>
      <c r="M92" s="27" t="s">
        <v>263</v>
      </c>
      <c r="N92" s="27"/>
      <c r="O92" s="25"/>
      <c r="P92" s="16" t="s">
        <v>238</v>
      </c>
      <c r="Q92" s="37"/>
      <c r="R92" s="37"/>
      <c r="S92" s="38"/>
    </row>
    <row r="93" s="1" customFormat="1" ht="66.95" customHeight="1" spans="1:19">
      <c r="A93" s="16">
        <v>5928</v>
      </c>
      <c r="B93" s="16" t="s">
        <v>23</v>
      </c>
      <c r="C93" s="16" t="s">
        <v>238</v>
      </c>
      <c r="D93" s="16"/>
      <c r="E93" s="16" t="s">
        <v>25</v>
      </c>
      <c r="F93" s="16"/>
      <c r="G93" s="16"/>
      <c r="H93" s="16" t="s">
        <v>261</v>
      </c>
      <c r="I93" s="25" t="s">
        <v>264</v>
      </c>
      <c r="J93" s="26" t="s">
        <v>37</v>
      </c>
      <c r="K93" s="26" t="s">
        <v>38</v>
      </c>
      <c r="L93" s="16" t="s">
        <v>30</v>
      </c>
      <c r="M93" s="27" t="s">
        <v>263</v>
      </c>
      <c r="N93" s="27"/>
      <c r="O93" s="25"/>
      <c r="P93" s="16" t="s">
        <v>238</v>
      </c>
      <c r="Q93" s="37"/>
      <c r="R93" s="37"/>
      <c r="S93" s="38"/>
    </row>
    <row r="94" s="1" customFormat="1" ht="42" spans="1:19">
      <c r="A94" s="16">
        <v>5929</v>
      </c>
      <c r="B94" s="16" t="s">
        <v>23</v>
      </c>
      <c r="C94" s="16" t="s">
        <v>238</v>
      </c>
      <c r="D94" s="16"/>
      <c r="E94" s="16" t="s">
        <v>25</v>
      </c>
      <c r="F94" s="16"/>
      <c r="G94" s="16"/>
      <c r="H94" s="16" t="s">
        <v>265</v>
      </c>
      <c r="I94" s="25" t="s">
        <v>266</v>
      </c>
      <c r="J94" s="26" t="s">
        <v>62</v>
      </c>
      <c r="K94" s="26" t="s">
        <v>38</v>
      </c>
      <c r="L94" s="16" t="s">
        <v>30</v>
      </c>
      <c r="M94" s="27" t="s">
        <v>267</v>
      </c>
      <c r="N94" s="27"/>
      <c r="O94" s="25"/>
      <c r="P94" s="16" t="s">
        <v>238</v>
      </c>
      <c r="Q94" s="37"/>
      <c r="R94" s="37"/>
      <c r="S94" s="38"/>
    </row>
    <row r="95" s="1" customFormat="1" ht="42" spans="1:19">
      <c r="A95" s="16">
        <v>5930</v>
      </c>
      <c r="B95" s="16" t="s">
        <v>23</v>
      </c>
      <c r="C95" s="16" t="s">
        <v>238</v>
      </c>
      <c r="D95" s="16"/>
      <c r="E95" s="16" t="s">
        <v>25</v>
      </c>
      <c r="F95" s="16"/>
      <c r="G95" s="16"/>
      <c r="H95" s="16" t="s">
        <v>265</v>
      </c>
      <c r="I95" s="25" t="s">
        <v>268</v>
      </c>
      <c r="J95" s="26" t="s">
        <v>62</v>
      </c>
      <c r="K95" s="26" t="s">
        <v>38</v>
      </c>
      <c r="L95" s="16" t="s">
        <v>30</v>
      </c>
      <c r="M95" s="27" t="s">
        <v>267</v>
      </c>
      <c r="N95" s="27"/>
      <c r="O95" s="25"/>
      <c r="P95" s="16" t="s">
        <v>238</v>
      </c>
      <c r="Q95" s="37"/>
      <c r="R95" s="37"/>
      <c r="S95" s="38"/>
    </row>
    <row r="96" s="1" customFormat="1" ht="42" spans="1:19">
      <c r="A96" s="16">
        <v>5931</v>
      </c>
      <c r="B96" s="16" t="s">
        <v>23</v>
      </c>
      <c r="C96" s="16" t="s">
        <v>238</v>
      </c>
      <c r="D96" s="16"/>
      <c r="E96" s="16" t="s">
        <v>25</v>
      </c>
      <c r="F96" s="16"/>
      <c r="G96" s="16"/>
      <c r="H96" s="16" t="s">
        <v>265</v>
      </c>
      <c r="I96" s="25" t="s">
        <v>269</v>
      </c>
      <c r="J96" s="26" t="s">
        <v>62</v>
      </c>
      <c r="K96" s="26" t="s">
        <v>38</v>
      </c>
      <c r="L96" s="16" t="s">
        <v>30</v>
      </c>
      <c r="M96" s="27" t="s">
        <v>267</v>
      </c>
      <c r="N96" s="27"/>
      <c r="O96" s="25"/>
      <c r="P96" s="16" t="s">
        <v>238</v>
      </c>
      <c r="Q96" s="37"/>
      <c r="R96" s="37"/>
      <c r="S96" s="38"/>
    </row>
    <row r="97" s="1" customFormat="1" ht="42" spans="1:19">
      <c r="A97" s="16">
        <v>5932</v>
      </c>
      <c r="B97" s="16" t="s">
        <v>23</v>
      </c>
      <c r="C97" s="16" t="s">
        <v>238</v>
      </c>
      <c r="D97" s="16"/>
      <c r="E97" s="16" t="s">
        <v>25</v>
      </c>
      <c r="F97" s="16"/>
      <c r="G97" s="16"/>
      <c r="H97" s="16" t="s">
        <v>265</v>
      </c>
      <c r="I97" s="25" t="s">
        <v>270</v>
      </c>
      <c r="J97" s="26" t="s">
        <v>62</v>
      </c>
      <c r="K97" s="26" t="s">
        <v>38</v>
      </c>
      <c r="L97" s="16" t="s">
        <v>30</v>
      </c>
      <c r="M97" s="27" t="s">
        <v>267</v>
      </c>
      <c r="N97" s="27"/>
      <c r="O97" s="25"/>
      <c r="P97" s="16" t="s">
        <v>238</v>
      </c>
      <c r="Q97" s="37"/>
      <c r="R97" s="37"/>
      <c r="S97" s="38"/>
    </row>
    <row r="98" s="1" customFormat="1" ht="66" customHeight="1" spans="1:19">
      <c r="A98" s="16">
        <v>5933</v>
      </c>
      <c r="B98" s="16" t="s">
        <v>23</v>
      </c>
      <c r="C98" s="16" t="s">
        <v>238</v>
      </c>
      <c r="D98" s="16"/>
      <c r="E98" s="16" t="s">
        <v>25</v>
      </c>
      <c r="F98" s="16"/>
      <c r="G98" s="16"/>
      <c r="H98" s="16" t="s">
        <v>271</v>
      </c>
      <c r="I98" s="25" t="s">
        <v>272</v>
      </c>
      <c r="J98" s="26" t="s">
        <v>157</v>
      </c>
      <c r="K98" s="26" t="s">
        <v>38</v>
      </c>
      <c r="L98" s="16" t="s">
        <v>30</v>
      </c>
      <c r="M98" s="27" t="s">
        <v>158</v>
      </c>
      <c r="N98" s="27"/>
      <c r="O98" s="25"/>
      <c r="P98" s="16" t="s">
        <v>238</v>
      </c>
      <c r="Q98" s="37"/>
      <c r="R98" s="37"/>
      <c r="S98" s="38"/>
    </row>
    <row r="99" s="1" customFormat="1" ht="63" customHeight="1" spans="1:19">
      <c r="A99" s="16">
        <v>5934</v>
      </c>
      <c r="B99" s="16" t="s">
        <v>23</v>
      </c>
      <c r="C99" s="16" t="s">
        <v>238</v>
      </c>
      <c r="D99" s="16"/>
      <c r="E99" s="16" t="s">
        <v>25</v>
      </c>
      <c r="F99" s="16"/>
      <c r="G99" s="16"/>
      <c r="H99" s="16" t="s">
        <v>271</v>
      </c>
      <c r="I99" s="25" t="s">
        <v>273</v>
      </c>
      <c r="J99" s="26" t="s">
        <v>157</v>
      </c>
      <c r="K99" s="26" t="s">
        <v>38</v>
      </c>
      <c r="L99" s="16" t="s">
        <v>30</v>
      </c>
      <c r="M99" s="27" t="s">
        <v>158</v>
      </c>
      <c r="N99" s="27"/>
      <c r="O99" s="25"/>
      <c r="P99" s="16" t="s">
        <v>238</v>
      </c>
      <c r="Q99" s="37"/>
      <c r="R99" s="37"/>
      <c r="S99" s="38"/>
    </row>
    <row r="100" s="1" customFormat="1" ht="21" spans="1:19">
      <c r="A100" s="16">
        <v>5935</v>
      </c>
      <c r="B100" s="16" t="s">
        <v>23</v>
      </c>
      <c r="C100" s="16" t="s">
        <v>238</v>
      </c>
      <c r="D100" s="16"/>
      <c r="E100" s="16" t="s">
        <v>25</v>
      </c>
      <c r="F100" s="16"/>
      <c r="G100" s="16"/>
      <c r="H100" s="16" t="s">
        <v>274</v>
      </c>
      <c r="I100" s="25" t="s">
        <v>275</v>
      </c>
      <c r="J100" s="26" t="s">
        <v>136</v>
      </c>
      <c r="K100" s="26" t="s">
        <v>123</v>
      </c>
      <c r="L100" s="16" t="s">
        <v>30</v>
      </c>
      <c r="M100" s="27" t="s">
        <v>276</v>
      </c>
      <c r="N100" s="27"/>
      <c r="O100" s="25"/>
      <c r="P100" s="16" t="s">
        <v>238</v>
      </c>
      <c r="Q100" s="37"/>
      <c r="R100" s="37"/>
      <c r="S100" s="38"/>
    </row>
    <row r="101" s="1" customFormat="1" ht="60" customHeight="1" spans="1:19">
      <c r="A101" s="16">
        <v>5936</v>
      </c>
      <c r="B101" s="16" t="s">
        <v>23</v>
      </c>
      <c r="C101" s="16" t="s">
        <v>238</v>
      </c>
      <c r="D101" s="16"/>
      <c r="E101" s="16" t="s">
        <v>25</v>
      </c>
      <c r="F101" s="16"/>
      <c r="G101" s="16"/>
      <c r="H101" s="16" t="s">
        <v>274</v>
      </c>
      <c r="I101" s="25" t="s">
        <v>277</v>
      </c>
      <c r="J101" s="26" t="s">
        <v>136</v>
      </c>
      <c r="K101" s="26" t="s">
        <v>38</v>
      </c>
      <c r="L101" s="16" t="s">
        <v>30</v>
      </c>
      <c r="M101" s="27" t="s">
        <v>278</v>
      </c>
      <c r="N101" s="27"/>
      <c r="O101" s="25"/>
      <c r="P101" s="16" t="s">
        <v>238</v>
      </c>
      <c r="Q101" s="37"/>
      <c r="R101" s="37"/>
      <c r="S101" s="38"/>
    </row>
    <row r="102" s="1" customFormat="1" ht="57.95" customHeight="1" spans="1:19">
      <c r="A102" s="16">
        <v>5937</v>
      </c>
      <c r="B102" s="16" t="s">
        <v>23</v>
      </c>
      <c r="C102" s="16" t="s">
        <v>238</v>
      </c>
      <c r="D102" s="16"/>
      <c r="E102" s="16" t="s">
        <v>25</v>
      </c>
      <c r="F102" s="16"/>
      <c r="G102" s="16"/>
      <c r="H102" s="16" t="s">
        <v>274</v>
      </c>
      <c r="I102" s="25" t="s">
        <v>279</v>
      </c>
      <c r="J102" s="26" t="s">
        <v>136</v>
      </c>
      <c r="K102" s="26" t="s">
        <v>38</v>
      </c>
      <c r="L102" s="16" t="s">
        <v>30</v>
      </c>
      <c r="M102" s="27" t="s">
        <v>280</v>
      </c>
      <c r="N102" s="27"/>
      <c r="O102" s="25"/>
      <c r="P102" s="16" t="s">
        <v>238</v>
      </c>
      <c r="Q102" s="37"/>
      <c r="R102" s="37"/>
      <c r="S102" s="38"/>
    </row>
    <row r="103" s="1" customFormat="1" ht="73.5" spans="1:19">
      <c r="A103" s="16">
        <v>5938</v>
      </c>
      <c r="B103" s="16" t="s">
        <v>23</v>
      </c>
      <c r="C103" s="16" t="s">
        <v>238</v>
      </c>
      <c r="D103" s="16"/>
      <c r="E103" s="16" t="s">
        <v>25</v>
      </c>
      <c r="F103" s="16"/>
      <c r="G103" s="16"/>
      <c r="H103" s="16" t="s">
        <v>274</v>
      </c>
      <c r="I103" s="25" t="s">
        <v>281</v>
      </c>
      <c r="J103" s="26" t="s">
        <v>136</v>
      </c>
      <c r="K103" s="26" t="s">
        <v>38</v>
      </c>
      <c r="L103" s="16" t="s">
        <v>30</v>
      </c>
      <c r="M103" s="27" t="s">
        <v>282</v>
      </c>
      <c r="N103" s="27"/>
      <c r="O103" s="25"/>
      <c r="P103" s="16" t="s">
        <v>238</v>
      </c>
      <c r="Q103" s="37"/>
      <c r="R103" s="37"/>
      <c r="S103" s="38"/>
    </row>
    <row r="104" s="1" customFormat="1" ht="42" spans="1:19">
      <c r="A104" s="16">
        <v>5939</v>
      </c>
      <c r="B104" s="16" t="s">
        <v>23</v>
      </c>
      <c r="C104" s="16" t="s">
        <v>238</v>
      </c>
      <c r="D104" s="16"/>
      <c r="E104" s="16" t="s">
        <v>25</v>
      </c>
      <c r="F104" s="16"/>
      <c r="G104" s="16"/>
      <c r="H104" s="16" t="s">
        <v>283</v>
      </c>
      <c r="I104" s="25" t="s">
        <v>266</v>
      </c>
      <c r="J104" s="26" t="s">
        <v>62</v>
      </c>
      <c r="K104" s="26" t="s">
        <v>38</v>
      </c>
      <c r="L104" s="16" t="s">
        <v>30</v>
      </c>
      <c r="M104" s="27" t="s">
        <v>284</v>
      </c>
      <c r="N104" s="27"/>
      <c r="O104" s="25"/>
      <c r="P104" s="16" t="s">
        <v>238</v>
      </c>
      <c r="Q104" s="37"/>
      <c r="R104" s="37"/>
      <c r="S104" s="38"/>
    </row>
    <row r="105" s="1" customFormat="1" ht="42" spans="1:19">
      <c r="A105" s="16">
        <v>5940</v>
      </c>
      <c r="B105" s="16" t="s">
        <v>23</v>
      </c>
      <c r="C105" s="16" t="s">
        <v>238</v>
      </c>
      <c r="D105" s="16"/>
      <c r="E105" s="16" t="s">
        <v>25</v>
      </c>
      <c r="F105" s="16"/>
      <c r="G105" s="16"/>
      <c r="H105" s="16" t="s">
        <v>283</v>
      </c>
      <c r="I105" s="25" t="s">
        <v>285</v>
      </c>
      <c r="J105" s="26" t="s">
        <v>62</v>
      </c>
      <c r="K105" s="26" t="s">
        <v>286</v>
      </c>
      <c r="L105" s="16" t="s">
        <v>30</v>
      </c>
      <c r="M105" s="27" t="s">
        <v>284</v>
      </c>
      <c r="N105" s="27"/>
      <c r="O105" s="25"/>
      <c r="P105" s="16" t="s">
        <v>238</v>
      </c>
      <c r="Q105" s="37"/>
      <c r="R105" s="37"/>
      <c r="S105" s="38"/>
    </row>
    <row r="106" s="1" customFormat="1" ht="36.95" customHeight="1" spans="1:19">
      <c r="A106" s="16">
        <v>5941</v>
      </c>
      <c r="B106" s="16" t="s">
        <v>23</v>
      </c>
      <c r="C106" s="16" t="s">
        <v>238</v>
      </c>
      <c r="D106" s="16"/>
      <c r="E106" s="16" t="s">
        <v>25</v>
      </c>
      <c r="F106" s="16"/>
      <c r="G106" s="16"/>
      <c r="H106" s="16" t="s">
        <v>283</v>
      </c>
      <c r="I106" s="25" t="s">
        <v>287</v>
      </c>
      <c r="J106" s="26" t="s">
        <v>62</v>
      </c>
      <c r="K106" s="26" t="s">
        <v>38</v>
      </c>
      <c r="L106" s="16" t="s">
        <v>30</v>
      </c>
      <c r="M106" s="27" t="s">
        <v>284</v>
      </c>
      <c r="N106" s="27"/>
      <c r="O106" s="25"/>
      <c r="P106" s="16" t="s">
        <v>238</v>
      </c>
      <c r="Q106" s="37"/>
      <c r="R106" s="37"/>
      <c r="S106" s="38"/>
    </row>
    <row r="107" s="1" customFormat="1" ht="53.1" customHeight="1" spans="1:19">
      <c r="A107" s="16">
        <v>5942</v>
      </c>
      <c r="B107" s="16" t="s">
        <v>23</v>
      </c>
      <c r="C107" s="16" t="s">
        <v>288</v>
      </c>
      <c r="D107" s="16"/>
      <c r="E107" s="16" t="s">
        <v>25</v>
      </c>
      <c r="F107" s="16" t="s">
        <v>25</v>
      </c>
      <c r="G107" s="16"/>
      <c r="H107" s="16" t="s">
        <v>289</v>
      </c>
      <c r="I107" s="25" t="s">
        <v>290</v>
      </c>
      <c r="J107" s="26" t="s">
        <v>109</v>
      </c>
      <c r="K107" s="26" t="s">
        <v>38</v>
      </c>
      <c r="L107" s="16" t="s">
        <v>30</v>
      </c>
      <c r="M107" s="27" t="s">
        <v>291</v>
      </c>
      <c r="N107" s="27"/>
      <c r="O107" s="25"/>
      <c r="P107" s="16" t="s">
        <v>288</v>
      </c>
      <c r="Q107" s="37"/>
      <c r="R107" s="37"/>
      <c r="S107" s="38"/>
    </row>
    <row r="108" s="1" customFormat="1" ht="236.1" customHeight="1" spans="1:19">
      <c r="A108" s="16">
        <v>5943</v>
      </c>
      <c r="B108" s="16" t="s">
        <v>23</v>
      </c>
      <c r="C108" s="16" t="s">
        <v>288</v>
      </c>
      <c r="D108" s="16"/>
      <c r="E108" s="16" t="s">
        <v>25</v>
      </c>
      <c r="F108" s="16" t="s">
        <v>25</v>
      </c>
      <c r="G108" s="16"/>
      <c r="H108" s="16" t="s">
        <v>289</v>
      </c>
      <c r="I108" s="25" t="s">
        <v>292</v>
      </c>
      <c r="J108" s="26" t="s">
        <v>109</v>
      </c>
      <c r="K108" s="26" t="s">
        <v>38</v>
      </c>
      <c r="L108" s="16" t="s">
        <v>30</v>
      </c>
      <c r="M108" s="27" t="s">
        <v>293</v>
      </c>
      <c r="N108" s="27"/>
      <c r="O108" s="25"/>
      <c r="P108" s="16" t="s">
        <v>288</v>
      </c>
      <c r="Q108" s="37"/>
      <c r="R108" s="37"/>
      <c r="S108" s="38"/>
    </row>
    <row r="109" s="1" customFormat="1" ht="241" customHeight="1" spans="1:19">
      <c r="A109" s="16">
        <v>5944</v>
      </c>
      <c r="B109" s="16" t="s">
        <v>23</v>
      </c>
      <c r="C109" s="16" t="s">
        <v>288</v>
      </c>
      <c r="D109" s="16"/>
      <c r="E109" s="16" t="s">
        <v>25</v>
      </c>
      <c r="F109" s="16" t="s">
        <v>25</v>
      </c>
      <c r="G109" s="16"/>
      <c r="H109" s="16" t="s">
        <v>289</v>
      </c>
      <c r="I109" s="25" t="s">
        <v>294</v>
      </c>
      <c r="J109" s="26" t="s">
        <v>109</v>
      </c>
      <c r="K109" s="26" t="s">
        <v>174</v>
      </c>
      <c r="L109" s="16" t="s">
        <v>30</v>
      </c>
      <c r="M109" s="44" t="s">
        <v>295</v>
      </c>
      <c r="N109" s="25"/>
      <c r="O109" s="25"/>
      <c r="P109" s="16" t="s">
        <v>288</v>
      </c>
      <c r="Q109" s="37" t="s">
        <v>288</v>
      </c>
      <c r="R109" s="37"/>
      <c r="S109" s="38"/>
    </row>
    <row r="110" s="1" customFormat="1" ht="66.95" customHeight="1" spans="1:19">
      <c r="A110" s="16">
        <v>5945</v>
      </c>
      <c r="B110" s="16" t="s">
        <v>23</v>
      </c>
      <c r="C110" s="16" t="s">
        <v>288</v>
      </c>
      <c r="D110" s="16"/>
      <c r="E110" s="16" t="s">
        <v>25</v>
      </c>
      <c r="F110" s="16" t="s">
        <v>25</v>
      </c>
      <c r="G110" s="16"/>
      <c r="H110" s="16" t="s">
        <v>296</v>
      </c>
      <c r="I110" s="25" t="s">
        <v>297</v>
      </c>
      <c r="J110" s="26" t="s">
        <v>109</v>
      </c>
      <c r="K110" s="26" t="s">
        <v>38</v>
      </c>
      <c r="L110" s="16" t="s">
        <v>30</v>
      </c>
      <c r="M110" s="27" t="s">
        <v>298</v>
      </c>
      <c r="N110" s="27"/>
      <c r="O110" s="25"/>
      <c r="P110" s="16" t="s">
        <v>288</v>
      </c>
      <c r="Q110" s="37"/>
      <c r="R110" s="37"/>
      <c r="S110" s="38"/>
    </row>
    <row r="111" s="1" customFormat="1" ht="44.1" customHeight="1" spans="1:19">
      <c r="A111" s="16">
        <v>5946</v>
      </c>
      <c r="B111" s="16" t="s">
        <v>23</v>
      </c>
      <c r="C111" s="16" t="s">
        <v>288</v>
      </c>
      <c r="D111" s="16"/>
      <c r="E111" s="16" t="s">
        <v>25</v>
      </c>
      <c r="F111" s="16" t="s">
        <v>25</v>
      </c>
      <c r="G111" s="16"/>
      <c r="H111" s="16" t="s">
        <v>296</v>
      </c>
      <c r="I111" s="25" t="s">
        <v>299</v>
      </c>
      <c r="J111" s="26" t="s">
        <v>109</v>
      </c>
      <c r="K111" s="26" t="s">
        <v>38</v>
      </c>
      <c r="L111" s="16" t="s">
        <v>30</v>
      </c>
      <c r="M111" s="27" t="s">
        <v>300</v>
      </c>
      <c r="N111" s="27"/>
      <c r="O111" s="25"/>
      <c r="P111" s="16" t="s">
        <v>288</v>
      </c>
      <c r="Q111" s="37"/>
      <c r="R111" s="37"/>
      <c r="S111" s="38"/>
    </row>
    <row r="112" s="1" customFormat="1" ht="60" customHeight="1" spans="1:19">
      <c r="A112" s="16">
        <v>5947</v>
      </c>
      <c r="B112" s="16" t="s">
        <v>23</v>
      </c>
      <c r="C112" s="16" t="s">
        <v>288</v>
      </c>
      <c r="D112" s="16"/>
      <c r="E112" s="16" t="s">
        <v>25</v>
      </c>
      <c r="F112" s="16"/>
      <c r="G112" s="16"/>
      <c r="H112" s="16" t="s">
        <v>301</v>
      </c>
      <c r="I112" s="25" t="s">
        <v>302</v>
      </c>
      <c r="J112" s="26" t="s">
        <v>62</v>
      </c>
      <c r="K112" s="26" t="s">
        <v>303</v>
      </c>
      <c r="L112" s="16" t="s">
        <v>30</v>
      </c>
      <c r="M112" s="25" t="s">
        <v>304</v>
      </c>
      <c r="N112" s="25"/>
      <c r="O112" s="25" t="s">
        <v>305</v>
      </c>
      <c r="P112" s="16" t="s">
        <v>288</v>
      </c>
      <c r="Q112" s="37" t="s">
        <v>288</v>
      </c>
      <c r="R112" s="37"/>
      <c r="S112" s="38"/>
    </row>
    <row r="113" s="1" customFormat="1" ht="73.5" spans="1:19">
      <c r="A113" s="16">
        <v>5948</v>
      </c>
      <c r="B113" s="16" t="s">
        <v>23</v>
      </c>
      <c r="C113" s="16" t="s">
        <v>288</v>
      </c>
      <c r="D113" s="16"/>
      <c r="E113" s="16" t="s">
        <v>25</v>
      </c>
      <c r="F113" s="16"/>
      <c r="G113" s="16"/>
      <c r="H113" s="16" t="s">
        <v>301</v>
      </c>
      <c r="I113" s="25" t="s">
        <v>306</v>
      </c>
      <c r="J113" s="26" t="s">
        <v>62</v>
      </c>
      <c r="K113" s="26" t="s">
        <v>29</v>
      </c>
      <c r="L113" s="16" t="s">
        <v>30</v>
      </c>
      <c r="M113" s="27" t="s">
        <v>307</v>
      </c>
      <c r="N113" s="27"/>
      <c r="O113" s="25"/>
      <c r="P113" s="16" t="s">
        <v>288</v>
      </c>
      <c r="Q113" s="37"/>
      <c r="R113" s="37"/>
      <c r="S113" s="38"/>
    </row>
    <row r="114" s="1" customFormat="1" ht="42" spans="1:19">
      <c r="A114" s="16">
        <v>5949</v>
      </c>
      <c r="B114" s="16" t="s">
        <v>23</v>
      </c>
      <c r="C114" s="16" t="s">
        <v>288</v>
      </c>
      <c r="D114" s="16"/>
      <c r="E114" s="16" t="s">
        <v>25</v>
      </c>
      <c r="F114" s="16"/>
      <c r="G114" s="16"/>
      <c r="H114" s="16" t="s">
        <v>301</v>
      </c>
      <c r="I114" s="25" t="s">
        <v>308</v>
      </c>
      <c r="J114" s="26" t="s">
        <v>62</v>
      </c>
      <c r="K114" s="26" t="s">
        <v>38</v>
      </c>
      <c r="L114" s="16" t="s">
        <v>30</v>
      </c>
      <c r="M114" s="27" t="s">
        <v>309</v>
      </c>
      <c r="N114" s="27"/>
      <c r="O114" s="25"/>
      <c r="P114" s="16" t="s">
        <v>288</v>
      </c>
      <c r="Q114" s="37"/>
      <c r="R114" s="37"/>
      <c r="S114" s="38"/>
    </row>
    <row r="115" s="1" customFormat="1" ht="42" spans="1:19">
      <c r="A115" s="16">
        <v>5950</v>
      </c>
      <c r="B115" s="16" t="s">
        <v>23</v>
      </c>
      <c r="C115" s="16" t="s">
        <v>288</v>
      </c>
      <c r="D115" s="16"/>
      <c r="E115" s="16" t="s">
        <v>25</v>
      </c>
      <c r="F115" s="16"/>
      <c r="G115" s="16"/>
      <c r="H115" s="16" t="s">
        <v>301</v>
      </c>
      <c r="I115" s="25" t="s">
        <v>310</v>
      </c>
      <c r="J115" s="26" t="s">
        <v>62</v>
      </c>
      <c r="K115" s="26" t="s">
        <v>38</v>
      </c>
      <c r="L115" s="16" t="s">
        <v>30</v>
      </c>
      <c r="M115" s="27" t="s">
        <v>311</v>
      </c>
      <c r="N115" s="27"/>
      <c r="O115" s="25"/>
      <c r="P115" s="16" t="s">
        <v>288</v>
      </c>
      <c r="Q115" s="37"/>
      <c r="R115" s="37"/>
      <c r="S115" s="38"/>
    </row>
    <row r="116" s="1" customFormat="1" ht="73.5" spans="1:19">
      <c r="A116" s="16">
        <v>5951</v>
      </c>
      <c r="B116" s="16" t="s">
        <v>23</v>
      </c>
      <c r="C116" s="16" t="s">
        <v>312</v>
      </c>
      <c r="D116" s="16"/>
      <c r="E116" s="16" t="s">
        <v>25</v>
      </c>
      <c r="F116" s="16"/>
      <c r="G116" s="16"/>
      <c r="H116" s="16" t="s">
        <v>313</v>
      </c>
      <c r="I116" s="25" t="s">
        <v>314</v>
      </c>
      <c r="J116" s="26" t="s">
        <v>37</v>
      </c>
      <c r="K116" s="26" t="s">
        <v>38</v>
      </c>
      <c r="L116" s="16" t="s">
        <v>30</v>
      </c>
      <c r="M116" s="27" t="s">
        <v>315</v>
      </c>
      <c r="N116" s="27"/>
      <c r="O116" s="25"/>
      <c r="P116" s="16" t="s">
        <v>312</v>
      </c>
      <c r="Q116" s="37"/>
      <c r="R116" s="37"/>
      <c r="S116" s="38"/>
    </row>
    <row r="117" s="1" customFormat="1" ht="21" spans="1:19">
      <c r="A117" s="16">
        <v>5952</v>
      </c>
      <c r="B117" s="16" t="s">
        <v>23</v>
      </c>
      <c r="C117" s="16" t="s">
        <v>312</v>
      </c>
      <c r="D117" s="16"/>
      <c r="E117" s="16" t="s">
        <v>25</v>
      </c>
      <c r="F117" s="16"/>
      <c r="G117" s="16"/>
      <c r="H117" s="16" t="s">
        <v>313</v>
      </c>
      <c r="I117" s="25" t="s">
        <v>316</v>
      </c>
      <c r="J117" s="26" t="s">
        <v>37</v>
      </c>
      <c r="K117" s="26" t="s">
        <v>123</v>
      </c>
      <c r="L117" s="16" t="s">
        <v>30</v>
      </c>
      <c r="M117" s="27" t="s">
        <v>317</v>
      </c>
      <c r="N117" s="27"/>
      <c r="O117" s="25"/>
      <c r="P117" s="16" t="s">
        <v>312</v>
      </c>
      <c r="Q117" s="37"/>
      <c r="R117" s="37"/>
      <c r="S117" s="38"/>
    </row>
    <row r="118" s="1" customFormat="1" ht="21" spans="1:19">
      <c r="A118" s="16">
        <v>5953</v>
      </c>
      <c r="B118" s="16" t="s">
        <v>23</v>
      </c>
      <c r="C118" s="16" t="s">
        <v>312</v>
      </c>
      <c r="D118" s="16"/>
      <c r="E118" s="16" t="s">
        <v>25</v>
      </c>
      <c r="F118" s="16"/>
      <c r="G118" s="16"/>
      <c r="H118" s="16" t="s">
        <v>313</v>
      </c>
      <c r="I118" s="25" t="s">
        <v>318</v>
      </c>
      <c r="J118" s="26" t="s">
        <v>37</v>
      </c>
      <c r="K118" s="26" t="s">
        <v>38</v>
      </c>
      <c r="L118" s="16" t="s">
        <v>30</v>
      </c>
      <c r="M118" s="27" t="s">
        <v>319</v>
      </c>
      <c r="N118" s="27"/>
      <c r="O118" s="25"/>
      <c r="P118" s="16" t="s">
        <v>312</v>
      </c>
      <c r="Q118" s="37"/>
      <c r="R118" s="37"/>
      <c r="S118" s="38"/>
    </row>
    <row r="119" s="1" customFormat="1" ht="31.5" spans="1:19">
      <c r="A119" s="16">
        <v>5954</v>
      </c>
      <c r="B119" s="16" t="s">
        <v>23</v>
      </c>
      <c r="C119" s="16" t="s">
        <v>312</v>
      </c>
      <c r="D119" s="16"/>
      <c r="E119" s="16" t="s">
        <v>25</v>
      </c>
      <c r="F119" s="16"/>
      <c r="G119" s="16"/>
      <c r="H119" s="16" t="s">
        <v>313</v>
      </c>
      <c r="I119" s="25" t="s">
        <v>320</v>
      </c>
      <c r="J119" s="26" t="s">
        <v>37</v>
      </c>
      <c r="K119" s="26" t="s">
        <v>38</v>
      </c>
      <c r="L119" s="16" t="s">
        <v>30</v>
      </c>
      <c r="M119" s="27" t="s">
        <v>321</v>
      </c>
      <c r="N119" s="27"/>
      <c r="O119" s="25"/>
      <c r="P119" s="16" t="s">
        <v>312</v>
      </c>
      <c r="Q119" s="37"/>
      <c r="R119" s="37"/>
      <c r="S119" s="38"/>
    </row>
    <row r="120" s="1" customFormat="1" ht="52.5" spans="1:19">
      <c r="A120" s="16">
        <v>5955</v>
      </c>
      <c r="B120" s="16" t="s">
        <v>23</v>
      </c>
      <c r="C120" s="16" t="s">
        <v>312</v>
      </c>
      <c r="D120" s="16"/>
      <c r="E120" s="16" t="s">
        <v>25</v>
      </c>
      <c r="F120" s="16"/>
      <c r="G120" s="16"/>
      <c r="H120" s="16" t="s">
        <v>313</v>
      </c>
      <c r="I120" s="25" t="s">
        <v>322</v>
      </c>
      <c r="J120" s="26" t="s">
        <v>37</v>
      </c>
      <c r="K120" s="26" t="s">
        <v>38</v>
      </c>
      <c r="L120" s="16" t="s">
        <v>30</v>
      </c>
      <c r="M120" s="27" t="s">
        <v>323</v>
      </c>
      <c r="N120" s="27"/>
      <c r="O120" s="25"/>
      <c r="P120" s="16" t="s">
        <v>312</v>
      </c>
      <c r="Q120" s="37"/>
      <c r="R120" s="37"/>
      <c r="S120" s="38"/>
    </row>
    <row r="121" s="1" customFormat="1" ht="21" spans="1:19">
      <c r="A121" s="16">
        <v>5956</v>
      </c>
      <c r="B121" s="16" t="s">
        <v>23</v>
      </c>
      <c r="C121" s="16" t="s">
        <v>312</v>
      </c>
      <c r="D121" s="16"/>
      <c r="E121" s="16" t="s">
        <v>25</v>
      </c>
      <c r="F121" s="16"/>
      <c r="G121" s="16"/>
      <c r="H121" s="16" t="s">
        <v>313</v>
      </c>
      <c r="I121" s="25" t="s">
        <v>324</v>
      </c>
      <c r="J121" s="26" t="s">
        <v>37</v>
      </c>
      <c r="K121" s="26" t="s">
        <v>38</v>
      </c>
      <c r="L121" s="16" t="s">
        <v>30</v>
      </c>
      <c r="M121" s="45" t="s">
        <v>325</v>
      </c>
      <c r="N121" s="45"/>
      <c r="O121" s="25"/>
      <c r="P121" s="16" t="s">
        <v>312</v>
      </c>
      <c r="Q121" s="37"/>
      <c r="R121" s="37"/>
      <c r="S121" s="38"/>
    </row>
    <row r="122" s="1" customFormat="1" ht="21" spans="1:19">
      <c r="A122" s="16">
        <v>5957</v>
      </c>
      <c r="B122" s="16" t="s">
        <v>23</v>
      </c>
      <c r="C122" s="16" t="s">
        <v>312</v>
      </c>
      <c r="D122" s="16"/>
      <c r="E122" s="16" t="s">
        <v>25</v>
      </c>
      <c r="F122" s="16"/>
      <c r="G122" s="16"/>
      <c r="H122" s="16" t="s">
        <v>313</v>
      </c>
      <c r="I122" s="25" t="s">
        <v>326</v>
      </c>
      <c r="J122" s="26" t="s">
        <v>37</v>
      </c>
      <c r="K122" s="26" t="s">
        <v>38</v>
      </c>
      <c r="L122" s="16" t="s">
        <v>30</v>
      </c>
      <c r="M122" s="27" t="s">
        <v>327</v>
      </c>
      <c r="N122" s="27"/>
      <c r="O122" s="25"/>
      <c r="P122" s="16" t="s">
        <v>312</v>
      </c>
      <c r="Q122" s="37"/>
      <c r="R122" s="37"/>
      <c r="S122" s="38"/>
    </row>
    <row r="123" s="1" customFormat="1" ht="31.5" spans="1:19">
      <c r="A123" s="16">
        <v>5958</v>
      </c>
      <c r="B123" s="16" t="s">
        <v>23</v>
      </c>
      <c r="C123" s="16" t="s">
        <v>312</v>
      </c>
      <c r="D123" s="16"/>
      <c r="E123" s="16" t="s">
        <v>25</v>
      </c>
      <c r="F123" s="16"/>
      <c r="G123" s="16"/>
      <c r="H123" s="16" t="s">
        <v>328</v>
      </c>
      <c r="I123" s="25" t="s">
        <v>329</v>
      </c>
      <c r="J123" s="26" t="s">
        <v>82</v>
      </c>
      <c r="K123" s="26" t="s">
        <v>38</v>
      </c>
      <c r="L123" s="16" t="s">
        <v>30</v>
      </c>
      <c r="M123" s="27" t="s">
        <v>330</v>
      </c>
      <c r="N123" s="27"/>
      <c r="O123" s="25"/>
      <c r="P123" s="16" t="s">
        <v>312</v>
      </c>
      <c r="Q123" s="37"/>
      <c r="R123" s="37"/>
      <c r="S123" s="38"/>
    </row>
    <row r="124" s="1" customFormat="1" ht="31.5" spans="1:19">
      <c r="A124" s="16">
        <v>5959</v>
      </c>
      <c r="B124" s="16" t="s">
        <v>23</v>
      </c>
      <c r="C124" s="16" t="s">
        <v>312</v>
      </c>
      <c r="D124" s="16"/>
      <c r="E124" s="16" t="s">
        <v>25</v>
      </c>
      <c r="F124" s="16"/>
      <c r="G124" s="16"/>
      <c r="H124" s="16" t="s">
        <v>328</v>
      </c>
      <c r="I124" s="25" t="s">
        <v>331</v>
      </c>
      <c r="J124" s="26" t="s">
        <v>82</v>
      </c>
      <c r="K124" s="26" t="s">
        <v>38</v>
      </c>
      <c r="L124" s="16" t="s">
        <v>30</v>
      </c>
      <c r="M124" s="27" t="s">
        <v>332</v>
      </c>
      <c r="N124" s="27"/>
      <c r="O124" s="25"/>
      <c r="P124" s="16" t="s">
        <v>312</v>
      </c>
      <c r="Q124" s="37"/>
      <c r="R124" s="37"/>
      <c r="S124" s="38"/>
    </row>
    <row r="125" s="1" customFormat="1" ht="31.5" spans="1:19">
      <c r="A125" s="16">
        <v>5960</v>
      </c>
      <c r="B125" s="16" t="s">
        <v>23</v>
      </c>
      <c r="C125" s="16" t="s">
        <v>312</v>
      </c>
      <c r="D125" s="16"/>
      <c r="E125" s="16" t="s">
        <v>25</v>
      </c>
      <c r="F125" s="16"/>
      <c r="G125" s="16"/>
      <c r="H125" s="16" t="s">
        <v>328</v>
      </c>
      <c r="I125" s="25" t="s">
        <v>333</v>
      </c>
      <c r="J125" s="26" t="s">
        <v>82</v>
      </c>
      <c r="K125" s="26" t="s">
        <v>38</v>
      </c>
      <c r="L125" s="16" t="s">
        <v>30</v>
      </c>
      <c r="M125" s="27" t="s">
        <v>334</v>
      </c>
      <c r="N125" s="27"/>
      <c r="O125" s="25"/>
      <c r="P125" s="16" t="s">
        <v>312</v>
      </c>
      <c r="Q125" s="37"/>
      <c r="R125" s="37"/>
      <c r="S125" s="38"/>
    </row>
    <row r="126" s="1" customFormat="1" ht="42" spans="1:19">
      <c r="A126" s="16">
        <v>5961</v>
      </c>
      <c r="B126" s="16" t="s">
        <v>23</v>
      </c>
      <c r="C126" s="16" t="s">
        <v>312</v>
      </c>
      <c r="D126" s="16"/>
      <c r="E126" s="16" t="s">
        <v>25</v>
      </c>
      <c r="F126" s="16"/>
      <c r="G126" s="16"/>
      <c r="H126" s="16" t="s">
        <v>335</v>
      </c>
      <c r="I126" s="25" t="s">
        <v>336</v>
      </c>
      <c r="J126" s="26" t="s">
        <v>208</v>
      </c>
      <c r="K126" s="26" t="s">
        <v>38</v>
      </c>
      <c r="L126" s="16" t="s">
        <v>30</v>
      </c>
      <c r="M126" s="27" t="s">
        <v>337</v>
      </c>
      <c r="N126" s="27"/>
      <c r="O126" s="25"/>
      <c r="P126" s="16" t="s">
        <v>312</v>
      </c>
      <c r="Q126" s="37"/>
      <c r="R126" s="37"/>
      <c r="S126" s="38"/>
    </row>
    <row r="127" s="1" customFormat="1" ht="42" spans="1:19">
      <c r="A127" s="16">
        <v>5962</v>
      </c>
      <c r="B127" s="16" t="s">
        <v>23</v>
      </c>
      <c r="C127" s="16" t="s">
        <v>312</v>
      </c>
      <c r="D127" s="16"/>
      <c r="E127" s="16" t="s">
        <v>25</v>
      </c>
      <c r="F127" s="16"/>
      <c r="G127" s="16"/>
      <c r="H127" s="16" t="s">
        <v>335</v>
      </c>
      <c r="I127" s="25" t="s">
        <v>338</v>
      </c>
      <c r="J127" s="26" t="s">
        <v>208</v>
      </c>
      <c r="K127" s="26" t="s">
        <v>38</v>
      </c>
      <c r="L127" s="16" t="s">
        <v>30</v>
      </c>
      <c r="M127" s="27" t="s">
        <v>339</v>
      </c>
      <c r="N127" s="27"/>
      <c r="O127" s="25"/>
      <c r="P127" s="16" t="s">
        <v>312</v>
      </c>
      <c r="Q127" s="37"/>
      <c r="R127" s="37"/>
      <c r="S127" s="38"/>
    </row>
    <row r="128" s="1" customFormat="1" ht="42" spans="1:19">
      <c r="A128" s="16">
        <v>5963</v>
      </c>
      <c r="B128" s="16" t="s">
        <v>23</v>
      </c>
      <c r="C128" s="16" t="s">
        <v>312</v>
      </c>
      <c r="D128" s="16"/>
      <c r="E128" s="16" t="s">
        <v>25</v>
      </c>
      <c r="F128" s="16"/>
      <c r="G128" s="16"/>
      <c r="H128" s="16" t="s">
        <v>335</v>
      </c>
      <c r="I128" s="25" t="s">
        <v>340</v>
      </c>
      <c r="J128" s="26" t="s">
        <v>208</v>
      </c>
      <c r="K128" s="26" t="s">
        <v>38</v>
      </c>
      <c r="L128" s="16" t="s">
        <v>30</v>
      </c>
      <c r="M128" s="27" t="s">
        <v>341</v>
      </c>
      <c r="N128" s="27"/>
      <c r="O128" s="25"/>
      <c r="P128" s="16" t="s">
        <v>312</v>
      </c>
      <c r="Q128" s="37"/>
      <c r="R128" s="37"/>
      <c r="S128" s="38"/>
    </row>
    <row r="129" s="1" customFormat="1" ht="63" spans="1:19">
      <c r="A129" s="16">
        <v>5964</v>
      </c>
      <c r="B129" s="16" t="s">
        <v>23</v>
      </c>
      <c r="C129" s="16" t="s">
        <v>312</v>
      </c>
      <c r="D129" s="16"/>
      <c r="E129" s="16" t="s">
        <v>25</v>
      </c>
      <c r="F129" s="16"/>
      <c r="G129" s="16"/>
      <c r="H129" s="16" t="s">
        <v>342</v>
      </c>
      <c r="I129" s="25" t="s">
        <v>343</v>
      </c>
      <c r="J129" s="26" t="s">
        <v>208</v>
      </c>
      <c r="K129" s="26" t="s">
        <v>38</v>
      </c>
      <c r="L129" s="16" t="s">
        <v>30</v>
      </c>
      <c r="M129" s="27" t="s">
        <v>344</v>
      </c>
      <c r="N129" s="27"/>
      <c r="O129" s="25"/>
      <c r="P129" s="16" t="s">
        <v>312</v>
      </c>
      <c r="Q129" s="37"/>
      <c r="R129" s="37"/>
      <c r="S129" s="38"/>
    </row>
    <row r="130" s="1" customFormat="1" ht="63" spans="1:19">
      <c r="A130" s="16">
        <v>5965</v>
      </c>
      <c r="B130" s="16" t="s">
        <v>23</v>
      </c>
      <c r="C130" s="16" t="s">
        <v>312</v>
      </c>
      <c r="D130" s="16"/>
      <c r="E130" s="16" t="s">
        <v>25</v>
      </c>
      <c r="F130" s="16"/>
      <c r="G130" s="16"/>
      <c r="H130" s="16" t="s">
        <v>342</v>
      </c>
      <c r="I130" s="25" t="s">
        <v>345</v>
      </c>
      <c r="J130" s="26" t="s">
        <v>208</v>
      </c>
      <c r="K130" s="26" t="s">
        <v>38</v>
      </c>
      <c r="L130" s="16" t="s">
        <v>30</v>
      </c>
      <c r="M130" s="27" t="s">
        <v>346</v>
      </c>
      <c r="N130" s="27"/>
      <c r="O130" s="25"/>
      <c r="P130" s="16" t="s">
        <v>312</v>
      </c>
      <c r="Q130" s="37"/>
      <c r="R130" s="37"/>
      <c r="S130" s="38"/>
    </row>
    <row r="131" s="1" customFormat="1" ht="42" spans="1:19">
      <c r="A131" s="16">
        <v>5966</v>
      </c>
      <c r="B131" s="16" t="s">
        <v>23</v>
      </c>
      <c r="C131" s="16" t="s">
        <v>312</v>
      </c>
      <c r="D131" s="16"/>
      <c r="E131" s="16" t="s">
        <v>25</v>
      </c>
      <c r="F131" s="16"/>
      <c r="G131" s="16"/>
      <c r="H131" s="16" t="s">
        <v>347</v>
      </c>
      <c r="I131" s="25" t="s">
        <v>348</v>
      </c>
      <c r="J131" s="26" t="s">
        <v>62</v>
      </c>
      <c r="K131" s="26" t="s">
        <v>38</v>
      </c>
      <c r="L131" s="16" t="s">
        <v>30</v>
      </c>
      <c r="M131" s="27" t="s">
        <v>349</v>
      </c>
      <c r="N131" s="27"/>
      <c r="O131" s="25"/>
      <c r="P131" s="16" t="s">
        <v>312</v>
      </c>
      <c r="Q131" s="37"/>
      <c r="R131" s="37"/>
      <c r="S131" s="38"/>
    </row>
    <row r="132" s="1" customFormat="1" ht="42" spans="1:19">
      <c r="A132" s="16">
        <v>5967</v>
      </c>
      <c r="B132" s="16" t="s">
        <v>23</v>
      </c>
      <c r="C132" s="16" t="s">
        <v>312</v>
      </c>
      <c r="D132" s="16"/>
      <c r="E132" s="16" t="s">
        <v>25</v>
      </c>
      <c r="F132" s="16"/>
      <c r="G132" s="16"/>
      <c r="H132" s="16" t="s">
        <v>347</v>
      </c>
      <c r="I132" s="25" t="s">
        <v>350</v>
      </c>
      <c r="J132" s="26" t="s">
        <v>62</v>
      </c>
      <c r="K132" s="26" t="s">
        <v>38</v>
      </c>
      <c r="L132" s="16" t="s">
        <v>30</v>
      </c>
      <c r="M132" s="27" t="s">
        <v>351</v>
      </c>
      <c r="N132" s="27"/>
      <c r="O132" s="25"/>
      <c r="P132" s="16" t="s">
        <v>312</v>
      </c>
      <c r="Q132" s="37"/>
      <c r="R132" s="37"/>
      <c r="S132" s="38"/>
    </row>
    <row r="133" s="1" customFormat="1" ht="42" spans="1:19">
      <c r="A133" s="16">
        <v>5968</v>
      </c>
      <c r="B133" s="16" t="s">
        <v>23</v>
      </c>
      <c r="C133" s="16" t="s">
        <v>312</v>
      </c>
      <c r="D133" s="16"/>
      <c r="E133" s="16" t="s">
        <v>25</v>
      </c>
      <c r="F133" s="16"/>
      <c r="G133" s="16"/>
      <c r="H133" s="16" t="s">
        <v>347</v>
      </c>
      <c r="I133" s="25" t="s">
        <v>352</v>
      </c>
      <c r="J133" s="26" t="s">
        <v>62</v>
      </c>
      <c r="K133" s="26" t="s">
        <v>38</v>
      </c>
      <c r="L133" s="16" t="s">
        <v>30</v>
      </c>
      <c r="M133" s="27" t="s">
        <v>353</v>
      </c>
      <c r="N133" s="27"/>
      <c r="O133" s="25"/>
      <c r="P133" s="16" t="s">
        <v>312</v>
      </c>
      <c r="Q133" s="37"/>
      <c r="R133" s="37"/>
      <c r="S133" s="38"/>
    </row>
    <row r="134" s="1" customFormat="1" ht="42" spans="1:19">
      <c r="A134" s="16">
        <v>5969</v>
      </c>
      <c r="B134" s="16" t="s">
        <v>23</v>
      </c>
      <c r="C134" s="16" t="s">
        <v>312</v>
      </c>
      <c r="D134" s="16"/>
      <c r="E134" s="16" t="s">
        <v>25</v>
      </c>
      <c r="F134" s="16"/>
      <c r="G134" s="16"/>
      <c r="H134" s="16" t="s">
        <v>347</v>
      </c>
      <c r="I134" s="25" t="s">
        <v>354</v>
      </c>
      <c r="J134" s="26" t="s">
        <v>62</v>
      </c>
      <c r="K134" s="26" t="s">
        <v>38</v>
      </c>
      <c r="L134" s="16" t="s">
        <v>30</v>
      </c>
      <c r="M134" s="27" t="s">
        <v>355</v>
      </c>
      <c r="N134" s="27"/>
      <c r="O134" s="25"/>
      <c r="P134" s="16" t="s">
        <v>312</v>
      </c>
      <c r="Q134" s="37"/>
      <c r="R134" s="37"/>
      <c r="S134" s="38"/>
    </row>
    <row r="135" s="1" customFormat="1" ht="42" spans="1:19">
      <c r="A135" s="16">
        <v>5970</v>
      </c>
      <c r="B135" s="16" t="s">
        <v>23</v>
      </c>
      <c r="C135" s="16" t="s">
        <v>312</v>
      </c>
      <c r="D135" s="16"/>
      <c r="E135" s="16" t="s">
        <v>25</v>
      </c>
      <c r="F135" s="16"/>
      <c r="G135" s="16"/>
      <c r="H135" s="16" t="s">
        <v>347</v>
      </c>
      <c r="I135" s="25" t="s">
        <v>356</v>
      </c>
      <c r="J135" s="26" t="s">
        <v>62</v>
      </c>
      <c r="K135" s="26" t="s">
        <v>38</v>
      </c>
      <c r="L135" s="16" t="s">
        <v>30</v>
      </c>
      <c r="M135" s="27" t="s">
        <v>325</v>
      </c>
      <c r="N135" s="27"/>
      <c r="O135" s="25"/>
      <c r="P135" s="16" t="s">
        <v>312</v>
      </c>
      <c r="Q135" s="37"/>
      <c r="R135" s="37"/>
      <c r="S135" s="38"/>
    </row>
    <row r="136" s="1" customFormat="1" ht="42" spans="1:19">
      <c r="A136" s="16">
        <v>5971</v>
      </c>
      <c r="B136" s="16" t="s">
        <v>23</v>
      </c>
      <c r="C136" s="16" t="s">
        <v>312</v>
      </c>
      <c r="D136" s="16"/>
      <c r="E136" s="16" t="s">
        <v>25</v>
      </c>
      <c r="F136" s="16"/>
      <c r="G136" s="16"/>
      <c r="H136" s="16" t="s">
        <v>357</v>
      </c>
      <c r="I136" s="25" t="s">
        <v>358</v>
      </c>
      <c r="J136" s="26" t="s">
        <v>109</v>
      </c>
      <c r="K136" s="26" t="s">
        <v>38</v>
      </c>
      <c r="L136" s="16" t="s">
        <v>30</v>
      </c>
      <c r="M136" s="27" t="s">
        <v>359</v>
      </c>
      <c r="N136" s="27"/>
      <c r="O136" s="25"/>
      <c r="P136" s="16" t="s">
        <v>312</v>
      </c>
      <c r="Q136" s="37"/>
      <c r="R136" s="37"/>
      <c r="S136" s="38"/>
    </row>
    <row r="137" s="1" customFormat="1" ht="73.5" spans="1:19">
      <c r="A137" s="16">
        <v>5972</v>
      </c>
      <c r="B137" s="16" t="s">
        <v>23</v>
      </c>
      <c r="C137" s="16" t="s">
        <v>312</v>
      </c>
      <c r="D137" s="16"/>
      <c r="E137" s="16" t="s">
        <v>25</v>
      </c>
      <c r="F137" s="16"/>
      <c r="G137" s="16"/>
      <c r="H137" s="16" t="s">
        <v>357</v>
      </c>
      <c r="I137" s="25" t="s">
        <v>360</v>
      </c>
      <c r="J137" s="26" t="s">
        <v>109</v>
      </c>
      <c r="K137" s="26" t="s">
        <v>38</v>
      </c>
      <c r="L137" s="16" t="s">
        <v>30</v>
      </c>
      <c r="M137" s="46" t="s">
        <v>361</v>
      </c>
      <c r="N137" s="46"/>
      <c r="O137" s="25"/>
      <c r="P137" s="16" t="s">
        <v>312</v>
      </c>
      <c r="Q137" s="37"/>
      <c r="R137" s="37"/>
      <c r="S137" s="38"/>
    </row>
    <row r="138" s="1" customFormat="1" ht="73.5" spans="1:19">
      <c r="A138" s="16">
        <v>5973</v>
      </c>
      <c r="B138" s="16" t="s">
        <v>23</v>
      </c>
      <c r="C138" s="16" t="s">
        <v>312</v>
      </c>
      <c r="D138" s="16"/>
      <c r="E138" s="16" t="s">
        <v>25</v>
      </c>
      <c r="F138" s="16"/>
      <c r="G138" s="16"/>
      <c r="H138" s="16" t="s">
        <v>357</v>
      </c>
      <c r="I138" s="25" t="s">
        <v>362</v>
      </c>
      <c r="J138" s="26" t="s">
        <v>109</v>
      </c>
      <c r="K138" s="26" t="s">
        <v>123</v>
      </c>
      <c r="L138" s="16" t="s">
        <v>30</v>
      </c>
      <c r="M138" s="46" t="s">
        <v>363</v>
      </c>
      <c r="N138" s="46"/>
      <c r="O138" s="47"/>
      <c r="P138" s="16" t="s">
        <v>312</v>
      </c>
      <c r="Q138" s="48"/>
      <c r="R138" s="48"/>
      <c r="S138" s="49"/>
    </row>
    <row r="139" s="1" customFormat="1" ht="42" spans="1:19">
      <c r="A139" s="16">
        <v>5974</v>
      </c>
      <c r="B139" s="16" t="s">
        <v>23</v>
      </c>
      <c r="C139" s="16" t="s">
        <v>312</v>
      </c>
      <c r="D139" s="16"/>
      <c r="E139" s="16" t="s">
        <v>25</v>
      </c>
      <c r="F139" s="16"/>
      <c r="G139" s="16"/>
      <c r="H139" s="16" t="s">
        <v>364</v>
      </c>
      <c r="I139" s="25" t="s">
        <v>365</v>
      </c>
      <c r="J139" s="26" t="s">
        <v>62</v>
      </c>
      <c r="K139" s="26" t="s">
        <v>38</v>
      </c>
      <c r="L139" s="16" t="s">
        <v>30</v>
      </c>
      <c r="M139" s="27" t="s">
        <v>366</v>
      </c>
      <c r="N139" s="27"/>
      <c r="O139" s="25"/>
      <c r="P139" s="16" t="s">
        <v>312</v>
      </c>
      <c r="Q139" s="37"/>
      <c r="R139" s="37"/>
      <c r="S139" s="38"/>
    </row>
    <row r="140" s="1" customFormat="1" ht="42" spans="1:19">
      <c r="A140" s="16">
        <v>5975</v>
      </c>
      <c r="B140" s="16" t="s">
        <v>23</v>
      </c>
      <c r="C140" s="16" t="s">
        <v>312</v>
      </c>
      <c r="D140" s="16"/>
      <c r="E140" s="16" t="s">
        <v>25</v>
      </c>
      <c r="F140" s="16"/>
      <c r="G140" s="16"/>
      <c r="H140" s="16" t="s">
        <v>364</v>
      </c>
      <c r="I140" s="25" t="s">
        <v>367</v>
      </c>
      <c r="J140" s="26" t="s">
        <v>62</v>
      </c>
      <c r="K140" s="26" t="s">
        <v>56</v>
      </c>
      <c r="L140" s="16" t="s">
        <v>30</v>
      </c>
      <c r="M140" s="27" t="s">
        <v>368</v>
      </c>
      <c r="N140" s="27"/>
      <c r="O140" s="25"/>
      <c r="P140" s="16" t="s">
        <v>312</v>
      </c>
      <c r="Q140" s="37"/>
      <c r="R140" s="37"/>
      <c r="S140" s="38"/>
    </row>
    <row r="141" s="1" customFormat="1" ht="42" spans="1:19">
      <c r="A141" s="16">
        <v>5976</v>
      </c>
      <c r="B141" s="16" t="s">
        <v>23</v>
      </c>
      <c r="C141" s="16" t="s">
        <v>312</v>
      </c>
      <c r="D141" s="16"/>
      <c r="E141" s="16" t="s">
        <v>25</v>
      </c>
      <c r="F141" s="16"/>
      <c r="G141" s="16"/>
      <c r="H141" s="16" t="s">
        <v>369</v>
      </c>
      <c r="I141" s="25" t="s">
        <v>370</v>
      </c>
      <c r="J141" s="26" t="s">
        <v>37</v>
      </c>
      <c r="K141" s="26" t="s">
        <v>38</v>
      </c>
      <c r="L141" s="16" t="s">
        <v>30</v>
      </c>
      <c r="M141" s="27" t="s">
        <v>371</v>
      </c>
      <c r="N141" s="27"/>
      <c r="O141" s="25"/>
      <c r="P141" s="16" t="s">
        <v>312</v>
      </c>
      <c r="Q141" s="37"/>
      <c r="R141" s="37"/>
      <c r="S141" s="38"/>
    </row>
    <row r="142" s="1" customFormat="1" ht="31.5" spans="1:19">
      <c r="A142" s="16">
        <v>5977</v>
      </c>
      <c r="B142" s="16" t="s">
        <v>23</v>
      </c>
      <c r="C142" s="16" t="s">
        <v>372</v>
      </c>
      <c r="D142" s="16"/>
      <c r="E142" s="16" t="s">
        <v>25</v>
      </c>
      <c r="F142" s="16"/>
      <c r="G142" s="16"/>
      <c r="H142" s="16" t="s">
        <v>373</v>
      </c>
      <c r="I142" s="25" t="s">
        <v>374</v>
      </c>
      <c r="J142" s="26" t="s">
        <v>37</v>
      </c>
      <c r="K142" s="26" t="s">
        <v>38</v>
      </c>
      <c r="L142" s="16" t="s">
        <v>30</v>
      </c>
      <c r="M142" s="27" t="s">
        <v>375</v>
      </c>
      <c r="N142" s="27"/>
      <c r="O142" s="25"/>
      <c r="P142" s="16" t="s">
        <v>372</v>
      </c>
      <c r="Q142" s="37"/>
      <c r="R142" s="37"/>
      <c r="S142" s="38"/>
    </row>
    <row r="143" s="1" customFormat="1" ht="42" spans="1:19">
      <c r="A143" s="16">
        <v>5978</v>
      </c>
      <c r="B143" s="16" t="s">
        <v>23</v>
      </c>
      <c r="C143" s="16" t="s">
        <v>372</v>
      </c>
      <c r="D143" s="16"/>
      <c r="E143" s="16" t="s">
        <v>25</v>
      </c>
      <c r="F143" s="16"/>
      <c r="G143" s="16"/>
      <c r="H143" s="16" t="s">
        <v>373</v>
      </c>
      <c r="I143" s="25" t="s">
        <v>376</v>
      </c>
      <c r="J143" s="26" t="s">
        <v>37</v>
      </c>
      <c r="K143" s="26" t="s">
        <v>38</v>
      </c>
      <c r="L143" s="16" t="s">
        <v>30</v>
      </c>
      <c r="M143" s="27" t="s">
        <v>377</v>
      </c>
      <c r="N143" s="27"/>
      <c r="O143" s="25"/>
      <c r="P143" s="16" t="s">
        <v>372</v>
      </c>
      <c r="Q143" s="37"/>
      <c r="R143" s="37"/>
      <c r="S143" s="38"/>
    </row>
    <row r="144" s="1" customFormat="1" ht="31.5" spans="1:19">
      <c r="A144" s="16">
        <v>5979</v>
      </c>
      <c r="B144" s="16" t="s">
        <v>23</v>
      </c>
      <c r="C144" s="16" t="s">
        <v>372</v>
      </c>
      <c r="D144" s="16"/>
      <c r="E144" s="16" t="s">
        <v>25</v>
      </c>
      <c r="F144" s="16"/>
      <c r="G144" s="16"/>
      <c r="H144" s="16" t="s">
        <v>373</v>
      </c>
      <c r="I144" s="25" t="s">
        <v>378</v>
      </c>
      <c r="J144" s="26" t="s">
        <v>37</v>
      </c>
      <c r="K144" s="26" t="s">
        <v>38</v>
      </c>
      <c r="L144" s="16" t="s">
        <v>30</v>
      </c>
      <c r="M144" s="27" t="s">
        <v>379</v>
      </c>
      <c r="N144" s="27"/>
      <c r="O144" s="25"/>
      <c r="P144" s="16" t="s">
        <v>372</v>
      </c>
      <c r="Q144" s="37"/>
      <c r="R144" s="37"/>
      <c r="S144" s="38"/>
    </row>
    <row r="145" s="1" customFormat="1" ht="42" spans="1:19">
      <c r="A145" s="16">
        <v>5980</v>
      </c>
      <c r="B145" s="16" t="s">
        <v>23</v>
      </c>
      <c r="C145" s="16" t="s">
        <v>372</v>
      </c>
      <c r="D145" s="16"/>
      <c r="E145" s="16" t="s">
        <v>25</v>
      </c>
      <c r="F145" s="16"/>
      <c r="G145" s="16"/>
      <c r="H145" s="16" t="s">
        <v>373</v>
      </c>
      <c r="I145" s="25" t="s">
        <v>380</v>
      </c>
      <c r="J145" s="26" t="s">
        <v>37</v>
      </c>
      <c r="K145" s="26" t="s">
        <v>38</v>
      </c>
      <c r="L145" s="16" t="s">
        <v>30</v>
      </c>
      <c r="M145" s="27" t="s">
        <v>381</v>
      </c>
      <c r="N145" s="27"/>
      <c r="O145" s="25"/>
      <c r="P145" s="16" t="s">
        <v>372</v>
      </c>
      <c r="Q145" s="37"/>
      <c r="R145" s="37"/>
      <c r="S145" s="38"/>
    </row>
    <row r="146" s="1" customFormat="1" ht="78" customHeight="1" spans="1:19">
      <c r="A146" s="16">
        <v>5981</v>
      </c>
      <c r="B146" s="16" t="s">
        <v>23</v>
      </c>
      <c r="C146" s="16" t="s">
        <v>372</v>
      </c>
      <c r="D146" s="16"/>
      <c r="E146" s="16" t="s">
        <v>25</v>
      </c>
      <c r="F146" s="16"/>
      <c r="G146" s="16"/>
      <c r="H146" s="16" t="s">
        <v>382</v>
      </c>
      <c r="I146" s="25" t="s">
        <v>383</v>
      </c>
      <c r="J146" s="26" t="s">
        <v>136</v>
      </c>
      <c r="K146" s="26" t="s">
        <v>29</v>
      </c>
      <c r="L146" s="16" t="s">
        <v>30</v>
      </c>
      <c r="M146" s="25" t="s">
        <v>384</v>
      </c>
      <c r="N146" s="25"/>
      <c r="O146" s="25"/>
      <c r="P146" s="16" t="s">
        <v>372</v>
      </c>
      <c r="Q146" s="37" t="s">
        <v>372</v>
      </c>
      <c r="R146" s="37"/>
      <c r="S146" s="38"/>
    </row>
    <row r="147" s="1" customFormat="1" ht="42" spans="1:19">
      <c r="A147" s="16">
        <v>5982</v>
      </c>
      <c r="B147" s="16" t="s">
        <v>23</v>
      </c>
      <c r="C147" s="16" t="s">
        <v>372</v>
      </c>
      <c r="D147" s="16"/>
      <c r="E147" s="16" t="s">
        <v>25</v>
      </c>
      <c r="F147" s="16"/>
      <c r="G147" s="16"/>
      <c r="H147" s="16" t="s">
        <v>382</v>
      </c>
      <c r="I147" s="25" t="s">
        <v>385</v>
      </c>
      <c r="J147" s="26" t="s">
        <v>136</v>
      </c>
      <c r="K147" s="26" t="s">
        <v>38</v>
      </c>
      <c r="L147" s="16" t="s">
        <v>30</v>
      </c>
      <c r="M147" s="27" t="s">
        <v>386</v>
      </c>
      <c r="N147" s="27"/>
      <c r="O147" s="25"/>
      <c r="P147" s="16" t="s">
        <v>372</v>
      </c>
      <c r="Q147" s="37"/>
      <c r="R147" s="37"/>
      <c r="S147" s="38"/>
    </row>
    <row r="148" s="1" customFormat="1" ht="21" spans="1:19">
      <c r="A148" s="16">
        <v>5983</v>
      </c>
      <c r="B148" s="16" t="s">
        <v>23</v>
      </c>
      <c r="C148" s="16" t="s">
        <v>372</v>
      </c>
      <c r="D148" s="16"/>
      <c r="E148" s="16" t="s">
        <v>25</v>
      </c>
      <c r="F148" s="16"/>
      <c r="G148" s="16"/>
      <c r="H148" s="16" t="s">
        <v>382</v>
      </c>
      <c r="I148" s="25" t="s">
        <v>387</v>
      </c>
      <c r="J148" s="26" t="s">
        <v>136</v>
      </c>
      <c r="K148" s="26" t="s">
        <v>38</v>
      </c>
      <c r="L148" s="16" t="s">
        <v>30</v>
      </c>
      <c r="M148" s="27" t="s">
        <v>388</v>
      </c>
      <c r="N148" s="27"/>
      <c r="O148" s="25"/>
      <c r="P148" s="16" t="s">
        <v>372</v>
      </c>
      <c r="Q148" s="37"/>
      <c r="R148" s="37"/>
      <c r="S148" s="38"/>
    </row>
    <row r="149" s="1" customFormat="1" ht="21" spans="1:19">
      <c r="A149" s="16">
        <v>5984</v>
      </c>
      <c r="B149" s="16" t="s">
        <v>23</v>
      </c>
      <c r="C149" s="16" t="s">
        <v>372</v>
      </c>
      <c r="D149" s="16"/>
      <c r="E149" s="16" t="s">
        <v>25</v>
      </c>
      <c r="F149" s="16"/>
      <c r="G149" s="16"/>
      <c r="H149" s="16" t="s">
        <v>382</v>
      </c>
      <c r="I149" s="25" t="s">
        <v>389</v>
      </c>
      <c r="J149" s="26" t="s">
        <v>136</v>
      </c>
      <c r="K149" s="26" t="s">
        <v>38</v>
      </c>
      <c r="L149" s="16" t="s">
        <v>30</v>
      </c>
      <c r="M149" s="27" t="s">
        <v>390</v>
      </c>
      <c r="N149" s="27"/>
      <c r="O149" s="25"/>
      <c r="P149" s="16" t="s">
        <v>372</v>
      </c>
      <c r="Q149" s="37"/>
      <c r="R149" s="37"/>
      <c r="S149" s="38"/>
    </row>
    <row r="150" ht="66" customHeight="1" spans="1:19">
      <c r="A150" s="16">
        <v>5985</v>
      </c>
      <c r="B150" s="16" t="s">
        <v>23</v>
      </c>
      <c r="C150" s="16" t="s">
        <v>372</v>
      </c>
      <c r="D150" s="16"/>
      <c r="E150" s="16" t="s">
        <v>25</v>
      </c>
      <c r="F150" s="16"/>
      <c r="G150" s="16"/>
      <c r="H150" s="16" t="s">
        <v>391</v>
      </c>
      <c r="I150" s="25" t="s">
        <v>392</v>
      </c>
      <c r="J150" s="26" t="s">
        <v>62</v>
      </c>
      <c r="K150" s="26" t="s">
        <v>174</v>
      </c>
      <c r="L150" s="16" t="s">
        <v>30</v>
      </c>
      <c r="M150" s="27" t="s">
        <v>393</v>
      </c>
      <c r="N150" s="27"/>
      <c r="O150" s="25" t="s">
        <v>394</v>
      </c>
      <c r="P150" s="16" t="s">
        <v>372</v>
      </c>
      <c r="Q150" s="37" t="s">
        <v>372</v>
      </c>
      <c r="R150" s="37"/>
      <c r="S150" s="38"/>
    </row>
    <row r="151" s="1" customFormat="1" ht="42" spans="1:19">
      <c r="A151" s="16">
        <v>5986</v>
      </c>
      <c r="B151" s="16" t="s">
        <v>23</v>
      </c>
      <c r="C151" s="16" t="s">
        <v>372</v>
      </c>
      <c r="D151" s="16"/>
      <c r="E151" s="16" t="s">
        <v>25</v>
      </c>
      <c r="F151" s="16"/>
      <c r="G151" s="16"/>
      <c r="H151" s="16" t="s">
        <v>391</v>
      </c>
      <c r="I151" s="25" t="s">
        <v>395</v>
      </c>
      <c r="J151" s="26" t="s">
        <v>62</v>
      </c>
      <c r="K151" s="26" t="s">
        <v>38</v>
      </c>
      <c r="L151" s="16" t="s">
        <v>30</v>
      </c>
      <c r="M151" s="27" t="s">
        <v>396</v>
      </c>
      <c r="N151" s="27"/>
      <c r="O151" s="25"/>
      <c r="P151" s="16" t="s">
        <v>372</v>
      </c>
      <c r="Q151" s="37"/>
      <c r="R151" s="37"/>
      <c r="S151" s="38"/>
    </row>
    <row r="152" s="1" customFormat="1" ht="42" spans="1:19">
      <c r="A152" s="16">
        <v>5987</v>
      </c>
      <c r="B152" s="16" t="s">
        <v>23</v>
      </c>
      <c r="C152" s="16" t="s">
        <v>372</v>
      </c>
      <c r="D152" s="16"/>
      <c r="E152" s="16" t="s">
        <v>25</v>
      </c>
      <c r="F152" s="16"/>
      <c r="G152" s="16"/>
      <c r="H152" s="16" t="s">
        <v>391</v>
      </c>
      <c r="I152" s="25" t="s">
        <v>397</v>
      </c>
      <c r="J152" s="26" t="s">
        <v>62</v>
      </c>
      <c r="K152" s="26" t="s">
        <v>38</v>
      </c>
      <c r="L152" s="16" t="s">
        <v>30</v>
      </c>
      <c r="M152" s="27" t="s">
        <v>398</v>
      </c>
      <c r="N152" s="27"/>
      <c r="O152" s="25"/>
      <c r="P152" s="16" t="s">
        <v>372</v>
      </c>
      <c r="Q152" s="37"/>
      <c r="R152" s="37"/>
      <c r="S152" s="38"/>
    </row>
    <row r="153" s="1" customFormat="1" ht="42" spans="1:19">
      <c r="A153" s="16">
        <v>5988</v>
      </c>
      <c r="B153" s="16" t="s">
        <v>23</v>
      </c>
      <c r="C153" s="16" t="s">
        <v>372</v>
      </c>
      <c r="D153" s="16"/>
      <c r="E153" s="16" t="s">
        <v>25</v>
      </c>
      <c r="F153" s="16"/>
      <c r="G153" s="16"/>
      <c r="H153" s="16" t="s">
        <v>391</v>
      </c>
      <c r="I153" s="25" t="s">
        <v>399</v>
      </c>
      <c r="J153" s="26" t="s">
        <v>62</v>
      </c>
      <c r="K153" s="26" t="s">
        <v>38</v>
      </c>
      <c r="L153" s="16" t="s">
        <v>30</v>
      </c>
      <c r="M153" s="27" t="s">
        <v>400</v>
      </c>
      <c r="N153" s="27"/>
      <c r="O153" s="25"/>
      <c r="P153" s="16" t="s">
        <v>372</v>
      </c>
      <c r="Q153" s="37"/>
      <c r="R153" s="37"/>
      <c r="S153" s="38"/>
    </row>
    <row r="154" s="1" customFormat="1" ht="42" spans="1:19">
      <c r="A154" s="16">
        <v>5989</v>
      </c>
      <c r="B154" s="16" t="s">
        <v>23</v>
      </c>
      <c r="C154" s="16" t="s">
        <v>372</v>
      </c>
      <c r="D154" s="16"/>
      <c r="E154" s="16" t="s">
        <v>25</v>
      </c>
      <c r="F154" s="16"/>
      <c r="G154" s="16"/>
      <c r="H154" s="16" t="s">
        <v>401</v>
      </c>
      <c r="I154" s="25" t="s">
        <v>402</v>
      </c>
      <c r="J154" s="26" t="s">
        <v>62</v>
      </c>
      <c r="K154" s="26" t="s">
        <v>123</v>
      </c>
      <c r="L154" s="16" t="s">
        <v>30</v>
      </c>
      <c r="M154" s="27" t="s">
        <v>403</v>
      </c>
      <c r="N154" s="27"/>
      <c r="O154" s="25"/>
      <c r="P154" s="16" t="s">
        <v>372</v>
      </c>
      <c r="Q154" s="37"/>
      <c r="R154" s="37"/>
      <c r="S154" s="38"/>
    </row>
    <row r="155" ht="77.1" customHeight="1" spans="1:19">
      <c r="A155" s="16">
        <v>5990</v>
      </c>
      <c r="B155" s="16" t="s">
        <v>23</v>
      </c>
      <c r="C155" s="16" t="s">
        <v>372</v>
      </c>
      <c r="D155" s="16"/>
      <c r="E155" s="16" t="s">
        <v>25</v>
      </c>
      <c r="F155" s="16"/>
      <c r="G155" s="16"/>
      <c r="H155" s="16" t="s">
        <v>401</v>
      </c>
      <c r="I155" s="25" t="s">
        <v>404</v>
      </c>
      <c r="J155" s="26" t="s">
        <v>62</v>
      </c>
      <c r="K155" s="26" t="s">
        <v>405</v>
      </c>
      <c r="L155" s="16" t="s">
        <v>30</v>
      </c>
      <c r="M155" s="27" t="s">
        <v>406</v>
      </c>
      <c r="N155" s="27"/>
      <c r="O155" s="25"/>
      <c r="P155" s="16" t="s">
        <v>372</v>
      </c>
      <c r="Q155" s="37" t="s">
        <v>372</v>
      </c>
      <c r="R155" s="37"/>
      <c r="S155" s="38"/>
    </row>
    <row r="156" s="1" customFormat="1" ht="42" spans="1:19">
      <c r="A156" s="16">
        <v>5991</v>
      </c>
      <c r="B156" s="16" t="s">
        <v>23</v>
      </c>
      <c r="C156" s="16" t="s">
        <v>372</v>
      </c>
      <c r="D156" s="16"/>
      <c r="E156" s="16" t="s">
        <v>25</v>
      </c>
      <c r="F156" s="16"/>
      <c r="G156" s="16"/>
      <c r="H156" s="16" t="s">
        <v>401</v>
      </c>
      <c r="I156" s="25" t="s">
        <v>407</v>
      </c>
      <c r="J156" s="26" t="s">
        <v>62</v>
      </c>
      <c r="K156" s="26" t="s">
        <v>123</v>
      </c>
      <c r="L156" s="16" t="s">
        <v>30</v>
      </c>
      <c r="M156" s="27" t="s">
        <v>408</v>
      </c>
      <c r="N156" s="27"/>
      <c r="O156" s="25"/>
      <c r="P156" s="16" t="s">
        <v>372</v>
      </c>
      <c r="Q156" s="37"/>
      <c r="R156" s="37"/>
      <c r="S156" s="38"/>
    </row>
    <row r="157" s="1" customFormat="1" ht="42" spans="1:19">
      <c r="A157" s="16">
        <v>5992</v>
      </c>
      <c r="B157" s="16" t="s">
        <v>23</v>
      </c>
      <c r="C157" s="16" t="s">
        <v>372</v>
      </c>
      <c r="D157" s="16"/>
      <c r="E157" s="16" t="s">
        <v>25</v>
      </c>
      <c r="F157" s="16"/>
      <c r="G157" s="16"/>
      <c r="H157" s="16" t="s">
        <v>401</v>
      </c>
      <c r="I157" s="25" t="s">
        <v>409</v>
      </c>
      <c r="J157" s="26" t="s">
        <v>62</v>
      </c>
      <c r="K157" s="26" t="s">
        <v>123</v>
      </c>
      <c r="L157" s="16" t="s">
        <v>30</v>
      </c>
      <c r="M157" s="27" t="s">
        <v>410</v>
      </c>
      <c r="N157" s="27"/>
      <c r="O157" s="25"/>
      <c r="P157" s="16" t="s">
        <v>372</v>
      </c>
      <c r="Q157" s="37"/>
      <c r="R157" s="37"/>
      <c r="S157" s="38"/>
    </row>
    <row r="158" s="1" customFormat="1" ht="31.5" spans="1:19">
      <c r="A158" s="16">
        <v>5993</v>
      </c>
      <c r="B158" s="16" t="s">
        <v>23</v>
      </c>
      <c r="C158" s="16" t="s">
        <v>372</v>
      </c>
      <c r="D158" s="16"/>
      <c r="E158" s="16" t="s">
        <v>25</v>
      </c>
      <c r="F158" s="16"/>
      <c r="G158" s="16"/>
      <c r="H158" s="16" t="s">
        <v>411</v>
      </c>
      <c r="I158" s="25" t="s">
        <v>412</v>
      </c>
      <c r="J158" s="26" t="s">
        <v>157</v>
      </c>
      <c r="K158" s="26" t="s">
        <v>38</v>
      </c>
      <c r="L158" s="16" t="s">
        <v>30</v>
      </c>
      <c r="M158" s="27" t="s">
        <v>413</v>
      </c>
      <c r="N158" s="27"/>
      <c r="O158" s="25"/>
      <c r="P158" s="16" t="s">
        <v>372</v>
      </c>
      <c r="Q158" s="37"/>
      <c r="R158" s="37"/>
      <c r="S158" s="38"/>
    </row>
    <row r="159" s="1" customFormat="1" ht="62.1" customHeight="1" spans="1:19">
      <c r="A159" s="16">
        <v>5994</v>
      </c>
      <c r="B159" s="16" t="s">
        <v>23</v>
      </c>
      <c r="C159" s="16" t="s">
        <v>372</v>
      </c>
      <c r="D159" s="16"/>
      <c r="E159" s="16" t="s">
        <v>25</v>
      </c>
      <c r="F159" s="16"/>
      <c r="G159" s="16"/>
      <c r="H159" s="16" t="s">
        <v>411</v>
      </c>
      <c r="I159" s="25" t="s">
        <v>414</v>
      </c>
      <c r="J159" s="26" t="s">
        <v>157</v>
      </c>
      <c r="K159" s="26" t="s">
        <v>38</v>
      </c>
      <c r="L159" s="16" t="s">
        <v>30</v>
      </c>
      <c r="M159" s="27" t="s">
        <v>415</v>
      </c>
      <c r="N159" s="27"/>
      <c r="O159" s="25"/>
      <c r="P159" s="16" t="s">
        <v>372</v>
      </c>
      <c r="Q159" s="37"/>
      <c r="R159" s="37"/>
      <c r="S159" s="38"/>
    </row>
    <row r="160" s="1" customFormat="1" ht="48" customHeight="1" spans="1:19">
      <c r="A160" s="16">
        <v>5995</v>
      </c>
      <c r="B160" s="16" t="s">
        <v>23</v>
      </c>
      <c r="C160" s="16" t="s">
        <v>372</v>
      </c>
      <c r="D160" s="16"/>
      <c r="E160" s="16" t="s">
        <v>25</v>
      </c>
      <c r="F160" s="16"/>
      <c r="G160" s="16"/>
      <c r="H160" s="16" t="s">
        <v>411</v>
      </c>
      <c r="I160" s="25" t="s">
        <v>416</v>
      </c>
      <c r="J160" s="26" t="s">
        <v>157</v>
      </c>
      <c r="K160" s="26" t="s">
        <v>38</v>
      </c>
      <c r="L160" s="16" t="s">
        <v>30</v>
      </c>
      <c r="M160" s="27" t="s">
        <v>417</v>
      </c>
      <c r="N160" s="27"/>
      <c r="O160" s="25"/>
      <c r="P160" s="16" t="s">
        <v>372</v>
      </c>
      <c r="Q160" s="37"/>
      <c r="R160" s="37"/>
      <c r="S160" s="38"/>
    </row>
    <row r="161" s="1" customFormat="1" ht="63" spans="1:19">
      <c r="A161" s="16">
        <v>5996</v>
      </c>
      <c r="B161" s="16" t="s">
        <v>23</v>
      </c>
      <c r="C161" s="16" t="s">
        <v>372</v>
      </c>
      <c r="D161" s="16"/>
      <c r="E161" s="16" t="s">
        <v>25</v>
      </c>
      <c r="F161" s="16"/>
      <c r="G161" s="16"/>
      <c r="H161" s="16" t="s">
        <v>418</v>
      </c>
      <c r="I161" s="25" t="s">
        <v>412</v>
      </c>
      <c r="J161" s="26" t="s">
        <v>157</v>
      </c>
      <c r="K161" s="26" t="s">
        <v>38</v>
      </c>
      <c r="L161" s="16" t="s">
        <v>30</v>
      </c>
      <c r="M161" s="27" t="s">
        <v>419</v>
      </c>
      <c r="N161" s="27"/>
      <c r="O161" s="25"/>
      <c r="P161" s="16" t="s">
        <v>372</v>
      </c>
      <c r="Q161" s="37"/>
      <c r="R161" s="37"/>
      <c r="S161" s="38"/>
    </row>
    <row r="162" s="1" customFormat="1" ht="63" spans="1:19">
      <c r="A162" s="16">
        <v>5997</v>
      </c>
      <c r="B162" s="16" t="s">
        <v>23</v>
      </c>
      <c r="C162" s="16" t="s">
        <v>372</v>
      </c>
      <c r="D162" s="16"/>
      <c r="E162" s="16" t="s">
        <v>25</v>
      </c>
      <c r="F162" s="16"/>
      <c r="G162" s="16"/>
      <c r="H162" s="16" t="s">
        <v>418</v>
      </c>
      <c r="I162" s="25" t="s">
        <v>420</v>
      </c>
      <c r="J162" s="26" t="s">
        <v>157</v>
      </c>
      <c r="K162" s="26" t="s">
        <v>38</v>
      </c>
      <c r="L162" s="16" t="s">
        <v>30</v>
      </c>
      <c r="M162" s="27" t="s">
        <v>421</v>
      </c>
      <c r="N162" s="27"/>
      <c r="O162" s="25"/>
      <c r="P162" s="16" t="s">
        <v>372</v>
      </c>
      <c r="Q162" s="37"/>
      <c r="R162" s="37"/>
      <c r="S162" s="38"/>
    </row>
    <row r="163" s="1" customFormat="1" ht="75.95" customHeight="1" spans="1:19">
      <c r="A163" s="16">
        <v>5998</v>
      </c>
      <c r="B163" s="16" t="s">
        <v>23</v>
      </c>
      <c r="C163" s="16" t="s">
        <v>372</v>
      </c>
      <c r="D163" s="16"/>
      <c r="E163" s="16" t="s">
        <v>25</v>
      </c>
      <c r="F163" s="16"/>
      <c r="G163" s="16"/>
      <c r="H163" s="16" t="s">
        <v>422</v>
      </c>
      <c r="I163" s="25" t="s">
        <v>423</v>
      </c>
      <c r="J163" s="26" t="s">
        <v>62</v>
      </c>
      <c r="K163" s="26" t="s">
        <v>38</v>
      </c>
      <c r="L163" s="16" t="s">
        <v>30</v>
      </c>
      <c r="M163" s="27" t="s">
        <v>424</v>
      </c>
      <c r="N163" s="27"/>
      <c r="O163" s="25"/>
      <c r="P163" s="16" t="s">
        <v>372</v>
      </c>
      <c r="Q163" s="37"/>
      <c r="R163" s="37"/>
      <c r="S163" s="38"/>
    </row>
    <row r="164" s="1" customFormat="1" ht="31.5" spans="1:19">
      <c r="A164" s="16">
        <v>5999</v>
      </c>
      <c r="B164" s="16" t="s">
        <v>23</v>
      </c>
      <c r="C164" s="16" t="s">
        <v>372</v>
      </c>
      <c r="D164" s="16"/>
      <c r="E164" s="16" t="s">
        <v>25</v>
      </c>
      <c r="F164" s="16"/>
      <c r="G164" s="16"/>
      <c r="H164" s="16" t="s">
        <v>425</v>
      </c>
      <c r="I164" s="25" t="s">
        <v>426</v>
      </c>
      <c r="J164" s="26" t="s">
        <v>427</v>
      </c>
      <c r="K164" s="26" t="s">
        <v>38</v>
      </c>
      <c r="L164" s="16" t="s">
        <v>30</v>
      </c>
      <c r="M164" s="27" t="s">
        <v>428</v>
      </c>
      <c r="N164" s="27"/>
      <c r="O164" s="25"/>
      <c r="P164" s="16" t="s">
        <v>372</v>
      </c>
      <c r="Q164" s="37"/>
      <c r="R164" s="37"/>
      <c r="S164" s="38"/>
    </row>
    <row r="165" s="1" customFormat="1" ht="31.5" spans="1:19">
      <c r="A165" s="16">
        <v>6000</v>
      </c>
      <c r="B165" s="16" t="s">
        <v>23</v>
      </c>
      <c r="C165" s="16" t="s">
        <v>372</v>
      </c>
      <c r="D165" s="16"/>
      <c r="E165" s="16" t="s">
        <v>25</v>
      </c>
      <c r="F165" s="16"/>
      <c r="G165" s="16"/>
      <c r="H165" s="16" t="s">
        <v>425</v>
      </c>
      <c r="I165" s="25" t="s">
        <v>429</v>
      </c>
      <c r="J165" s="26" t="s">
        <v>427</v>
      </c>
      <c r="K165" s="26" t="s">
        <v>38</v>
      </c>
      <c r="L165" s="16" t="s">
        <v>30</v>
      </c>
      <c r="M165" s="27" t="s">
        <v>430</v>
      </c>
      <c r="N165" s="27"/>
      <c r="O165" s="25"/>
      <c r="P165" s="16" t="s">
        <v>372</v>
      </c>
      <c r="Q165" s="37"/>
      <c r="R165" s="37"/>
      <c r="S165" s="38"/>
    </row>
    <row r="166" s="1" customFormat="1" ht="31.5" spans="1:19">
      <c r="A166" s="16">
        <v>6001</v>
      </c>
      <c r="B166" s="16" t="s">
        <v>23</v>
      </c>
      <c r="C166" s="16" t="s">
        <v>372</v>
      </c>
      <c r="D166" s="16"/>
      <c r="E166" s="16" t="s">
        <v>25</v>
      </c>
      <c r="F166" s="16"/>
      <c r="G166" s="16"/>
      <c r="H166" s="16" t="s">
        <v>431</v>
      </c>
      <c r="I166" s="25" t="s">
        <v>432</v>
      </c>
      <c r="J166" s="26" t="s">
        <v>37</v>
      </c>
      <c r="K166" s="26" t="s">
        <v>38</v>
      </c>
      <c r="L166" s="16" t="s">
        <v>30</v>
      </c>
      <c r="M166" s="27" t="s">
        <v>433</v>
      </c>
      <c r="N166" s="27"/>
      <c r="O166" s="25"/>
      <c r="P166" s="16" t="s">
        <v>372</v>
      </c>
      <c r="Q166" s="37"/>
      <c r="R166" s="37"/>
      <c r="S166" s="38"/>
    </row>
    <row r="167" s="1" customFormat="1" ht="31.5" spans="1:19">
      <c r="A167" s="16">
        <v>6002</v>
      </c>
      <c r="B167" s="16" t="s">
        <v>23</v>
      </c>
      <c r="C167" s="16" t="s">
        <v>372</v>
      </c>
      <c r="D167" s="16"/>
      <c r="E167" s="16" t="s">
        <v>25</v>
      </c>
      <c r="F167" s="16"/>
      <c r="G167" s="16"/>
      <c r="H167" s="16" t="s">
        <v>431</v>
      </c>
      <c r="I167" s="25" t="s">
        <v>434</v>
      </c>
      <c r="J167" s="26" t="s">
        <v>37</v>
      </c>
      <c r="K167" s="26" t="s">
        <v>38</v>
      </c>
      <c r="L167" s="16" t="s">
        <v>30</v>
      </c>
      <c r="M167" s="27" t="s">
        <v>435</v>
      </c>
      <c r="N167" s="27"/>
      <c r="O167" s="25"/>
      <c r="P167" s="16" t="s">
        <v>372</v>
      </c>
      <c r="Q167" s="37"/>
      <c r="R167" s="37"/>
      <c r="S167" s="38"/>
    </row>
    <row r="168" s="1" customFormat="1" ht="42" spans="1:19">
      <c r="A168" s="16">
        <v>6003</v>
      </c>
      <c r="B168" s="16" t="s">
        <v>23</v>
      </c>
      <c r="C168" s="16" t="s">
        <v>372</v>
      </c>
      <c r="D168" s="16"/>
      <c r="E168" s="16" t="s">
        <v>25</v>
      </c>
      <c r="F168" s="16"/>
      <c r="G168" s="16"/>
      <c r="H168" s="16" t="s">
        <v>431</v>
      </c>
      <c r="I168" s="25" t="s">
        <v>436</v>
      </c>
      <c r="J168" s="26" t="s">
        <v>37</v>
      </c>
      <c r="K168" s="26" t="s">
        <v>38</v>
      </c>
      <c r="L168" s="16" t="s">
        <v>30</v>
      </c>
      <c r="M168" s="27" t="s">
        <v>437</v>
      </c>
      <c r="N168" s="27"/>
      <c r="O168" s="25"/>
      <c r="P168" s="16" t="s">
        <v>372</v>
      </c>
      <c r="Q168" s="37"/>
      <c r="R168" s="37"/>
      <c r="S168" s="38"/>
    </row>
    <row r="169" s="1" customFormat="1" ht="31.5" spans="1:19">
      <c r="A169" s="16">
        <v>6004</v>
      </c>
      <c r="B169" s="16" t="s">
        <v>23</v>
      </c>
      <c r="C169" s="16" t="s">
        <v>372</v>
      </c>
      <c r="D169" s="16"/>
      <c r="E169" s="16" t="s">
        <v>25</v>
      </c>
      <c r="F169" s="16"/>
      <c r="G169" s="16"/>
      <c r="H169" s="16" t="s">
        <v>431</v>
      </c>
      <c r="I169" s="25" t="s">
        <v>438</v>
      </c>
      <c r="J169" s="26" t="s">
        <v>37</v>
      </c>
      <c r="K169" s="26" t="s">
        <v>38</v>
      </c>
      <c r="L169" s="16" t="s">
        <v>30</v>
      </c>
      <c r="M169" s="27" t="s">
        <v>439</v>
      </c>
      <c r="N169" s="27"/>
      <c r="O169" s="25"/>
      <c r="P169" s="16" t="s">
        <v>372</v>
      </c>
      <c r="Q169" s="37"/>
      <c r="R169" s="37"/>
      <c r="S169" s="38"/>
    </row>
    <row r="170" s="1" customFormat="1" ht="31.5" spans="1:19">
      <c r="A170" s="16">
        <v>6005</v>
      </c>
      <c r="B170" s="16" t="s">
        <v>23</v>
      </c>
      <c r="C170" s="16" t="s">
        <v>372</v>
      </c>
      <c r="D170" s="16"/>
      <c r="E170" s="16" t="s">
        <v>25</v>
      </c>
      <c r="F170" s="16"/>
      <c r="G170" s="16"/>
      <c r="H170" s="16" t="s">
        <v>431</v>
      </c>
      <c r="I170" s="25" t="s">
        <v>440</v>
      </c>
      <c r="J170" s="26" t="s">
        <v>37</v>
      </c>
      <c r="K170" s="26" t="s">
        <v>38</v>
      </c>
      <c r="L170" s="16" t="s">
        <v>30</v>
      </c>
      <c r="M170" s="27" t="s">
        <v>441</v>
      </c>
      <c r="N170" s="27"/>
      <c r="O170" s="25"/>
      <c r="P170" s="16" t="s">
        <v>372</v>
      </c>
      <c r="Q170" s="37"/>
      <c r="R170" s="37"/>
      <c r="S170" s="38"/>
    </row>
    <row r="171" s="1" customFormat="1" ht="31.5" spans="1:19">
      <c r="A171" s="16">
        <v>6006</v>
      </c>
      <c r="B171" s="16" t="s">
        <v>23</v>
      </c>
      <c r="C171" s="16" t="s">
        <v>372</v>
      </c>
      <c r="D171" s="16"/>
      <c r="E171" s="16" t="s">
        <v>25</v>
      </c>
      <c r="F171" s="16"/>
      <c r="G171" s="16"/>
      <c r="H171" s="16" t="s">
        <v>431</v>
      </c>
      <c r="I171" s="25" t="s">
        <v>442</v>
      </c>
      <c r="J171" s="26" t="s">
        <v>37</v>
      </c>
      <c r="K171" s="26" t="s">
        <v>38</v>
      </c>
      <c r="L171" s="16" t="s">
        <v>30</v>
      </c>
      <c r="M171" s="27" t="s">
        <v>443</v>
      </c>
      <c r="N171" s="27"/>
      <c r="O171" s="25"/>
      <c r="P171" s="16" t="s">
        <v>372</v>
      </c>
      <c r="Q171" s="37"/>
      <c r="R171" s="37"/>
      <c r="S171" s="38"/>
    </row>
    <row r="172" s="1" customFormat="1" ht="31.5" spans="1:19">
      <c r="A172" s="16">
        <v>6007</v>
      </c>
      <c r="B172" s="16" t="s">
        <v>23</v>
      </c>
      <c r="C172" s="16" t="s">
        <v>372</v>
      </c>
      <c r="D172" s="16"/>
      <c r="E172" s="16" t="s">
        <v>25</v>
      </c>
      <c r="F172" s="16"/>
      <c r="G172" s="16"/>
      <c r="H172" s="16" t="s">
        <v>431</v>
      </c>
      <c r="I172" s="25" t="s">
        <v>444</v>
      </c>
      <c r="J172" s="26" t="s">
        <v>37</v>
      </c>
      <c r="K172" s="26" t="s">
        <v>38</v>
      </c>
      <c r="L172" s="16" t="s">
        <v>30</v>
      </c>
      <c r="M172" s="27" t="s">
        <v>445</v>
      </c>
      <c r="N172" s="27"/>
      <c r="O172" s="25"/>
      <c r="P172" s="16" t="s">
        <v>372</v>
      </c>
      <c r="Q172" s="37"/>
      <c r="R172" s="37"/>
      <c r="S172" s="38"/>
    </row>
    <row r="173" s="1" customFormat="1" ht="52.5" spans="1:19">
      <c r="A173" s="16">
        <v>6008</v>
      </c>
      <c r="B173" s="16" t="s">
        <v>23</v>
      </c>
      <c r="C173" s="16" t="s">
        <v>372</v>
      </c>
      <c r="D173" s="16"/>
      <c r="E173" s="16" t="s">
        <v>25</v>
      </c>
      <c r="F173" s="16"/>
      <c r="G173" s="16"/>
      <c r="H173" s="16" t="s">
        <v>446</v>
      </c>
      <c r="I173" s="25" t="s">
        <v>447</v>
      </c>
      <c r="J173" s="26" t="s">
        <v>37</v>
      </c>
      <c r="K173" s="26" t="s">
        <v>38</v>
      </c>
      <c r="L173" s="16" t="s">
        <v>30</v>
      </c>
      <c r="M173" s="27" t="s">
        <v>448</v>
      </c>
      <c r="N173" s="27"/>
      <c r="O173" s="25"/>
      <c r="P173" s="16" t="s">
        <v>372</v>
      </c>
      <c r="Q173" s="37"/>
      <c r="R173" s="37"/>
      <c r="S173" s="38"/>
    </row>
    <row r="174" s="1" customFormat="1" ht="52.5" spans="1:19">
      <c r="A174" s="16">
        <v>6009</v>
      </c>
      <c r="B174" s="16" t="s">
        <v>23</v>
      </c>
      <c r="C174" s="16" t="s">
        <v>372</v>
      </c>
      <c r="D174" s="16"/>
      <c r="E174" s="16" t="s">
        <v>25</v>
      </c>
      <c r="F174" s="16"/>
      <c r="G174" s="16"/>
      <c r="H174" s="16" t="s">
        <v>446</v>
      </c>
      <c r="I174" s="25" t="s">
        <v>449</v>
      </c>
      <c r="J174" s="26" t="s">
        <v>37</v>
      </c>
      <c r="K174" s="26" t="s">
        <v>38</v>
      </c>
      <c r="L174" s="16" t="s">
        <v>30</v>
      </c>
      <c r="M174" s="27" t="s">
        <v>450</v>
      </c>
      <c r="N174" s="27"/>
      <c r="O174" s="25"/>
      <c r="P174" s="16" t="s">
        <v>372</v>
      </c>
      <c r="Q174" s="37"/>
      <c r="R174" s="37"/>
      <c r="S174" s="38"/>
    </row>
    <row r="175" s="1" customFormat="1" ht="52.5" spans="1:19">
      <c r="A175" s="16">
        <v>6010</v>
      </c>
      <c r="B175" s="16" t="s">
        <v>23</v>
      </c>
      <c r="C175" s="16" t="s">
        <v>372</v>
      </c>
      <c r="D175" s="16"/>
      <c r="E175" s="16" t="s">
        <v>25</v>
      </c>
      <c r="F175" s="16"/>
      <c r="G175" s="16"/>
      <c r="H175" s="16" t="s">
        <v>446</v>
      </c>
      <c r="I175" s="25" t="s">
        <v>451</v>
      </c>
      <c r="J175" s="26" t="s">
        <v>37</v>
      </c>
      <c r="K175" s="26" t="s">
        <v>38</v>
      </c>
      <c r="L175" s="16" t="s">
        <v>30</v>
      </c>
      <c r="M175" s="27" t="s">
        <v>452</v>
      </c>
      <c r="N175" s="27"/>
      <c r="O175" s="25"/>
      <c r="P175" s="16" t="s">
        <v>372</v>
      </c>
      <c r="Q175" s="37"/>
      <c r="R175" s="37"/>
      <c r="S175" s="38"/>
    </row>
    <row r="176" s="1" customFormat="1" ht="31.5" spans="1:19">
      <c r="A176" s="16">
        <v>6011</v>
      </c>
      <c r="B176" s="16" t="s">
        <v>23</v>
      </c>
      <c r="C176" s="16" t="s">
        <v>372</v>
      </c>
      <c r="D176" s="16"/>
      <c r="E176" s="16" t="s">
        <v>25</v>
      </c>
      <c r="F176" s="16"/>
      <c r="G176" s="16"/>
      <c r="H176" s="16" t="s">
        <v>453</v>
      </c>
      <c r="I176" s="25" t="s">
        <v>454</v>
      </c>
      <c r="J176" s="26" t="s">
        <v>37</v>
      </c>
      <c r="K176" s="26" t="s">
        <v>38</v>
      </c>
      <c r="L176" s="16" t="s">
        <v>30</v>
      </c>
      <c r="M176" s="27" t="s">
        <v>455</v>
      </c>
      <c r="N176" s="27"/>
      <c r="O176" s="25"/>
      <c r="P176" s="16" t="s">
        <v>372</v>
      </c>
      <c r="Q176" s="37"/>
      <c r="R176" s="37"/>
      <c r="S176" s="38"/>
    </row>
    <row r="177" s="1" customFormat="1" ht="60" customHeight="1" spans="1:19">
      <c r="A177" s="16">
        <v>6012</v>
      </c>
      <c r="B177" s="16" t="s">
        <v>23</v>
      </c>
      <c r="C177" s="16" t="s">
        <v>372</v>
      </c>
      <c r="D177" s="16"/>
      <c r="E177" s="16" t="s">
        <v>25</v>
      </c>
      <c r="F177" s="16"/>
      <c r="G177" s="16"/>
      <c r="H177" s="16" t="s">
        <v>453</v>
      </c>
      <c r="I177" s="25" t="s">
        <v>456</v>
      </c>
      <c r="J177" s="26" t="s">
        <v>37</v>
      </c>
      <c r="K177" s="26" t="s">
        <v>38</v>
      </c>
      <c r="L177" s="16" t="s">
        <v>30</v>
      </c>
      <c r="M177" s="27" t="s">
        <v>457</v>
      </c>
      <c r="N177" s="27"/>
      <c r="O177" s="25"/>
      <c r="P177" s="16" t="s">
        <v>372</v>
      </c>
      <c r="Q177" s="37"/>
      <c r="R177" s="37"/>
      <c r="S177" s="38"/>
    </row>
    <row r="178" s="1" customFormat="1" ht="41.1" customHeight="1" spans="1:19">
      <c r="A178" s="16">
        <v>6013</v>
      </c>
      <c r="B178" s="16" t="s">
        <v>23</v>
      </c>
      <c r="C178" s="16" t="s">
        <v>372</v>
      </c>
      <c r="D178" s="16"/>
      <c r="E178" s="16" t="s">
        <v>25</v>
      </c>
      <c r="F178" s="16"/>
      <c r="G178" s="16"/>
      <c r="H178" s="16" t="s">
        <v>453</v>
      </c>
      <c r="I178" s="25" t="s">
        <v>438</v>
      </c>
      <c r="J178" s="26" t="s">
        <v>37</v>
      </c>
      <c r="K178" s="26" t="s">
        <v>38</v>
      </c>
      <c r="L178" s="16" t="s">
        <v>30</v>
      </c>
      <c r="M178" s="27" t="s">
        <v>439</v>
      </c>
      <c r="N178" s="27"/>
      <c r="O178" s="25"/>
      <c r="P178" s="16" t="s">
        <v>372</v>
      </c>
      <c r="Q178" s="37"/>
      <c r="R178" s="37"/>
      <c r="S178" s="38"/>
    </row>
    <row r="179" s="1" customFormat="1" ht="36.95" customHeight="1" spans="1:19">
      <c r="A179" s="16">
        <v>6014</v>
      </c>
      <c r="B179" s="16" t="s">
        <v>23</v>
      </c>
      <c r="C179" s="16" t="s">
        <v>372</v>
      </c>
      <c r="D179" s="16"/>
      <c r="E179" s="16" t="s">
        <v>25</v>
      </c>
      <c r="F179" s="16"/>
      <c r="G179" s="16"/>
      <c r="H179" s="16" t="s">
        <v>458</v>
      </c>
      <c r="I179" s="25" t="s">
        <v>459</v>
      </c>
      <c r="J179" s="26" t="s">
        <v>37</v>
      </c>
      <c r="K179" s="26" t="s">
        <v>38</v>
      </c>
      <c r="L179" s="16" t="s">
        <v>30</v>
      </c>
      <c r="M179" s="27" t="s">
        <v>460</v>
      </c>
      <c r="N179" s="27"/>
      <c r="O179" s="25"/>
      <c r="P179" s="16" t="s">
        <v>372</v>
      </c>
      <c r="Q179" s="37"/>
      <c r="R179" s="37"/>
      <c r="S179" s="38"/>
    </row>
    <row r="180" s="1" customFormat="1" ht="38.1" customHeight="1" spans="1:19">
      <c r="A180" s="16">
        <v>6015</v>
      </c>
      <c r="B180" s="16" t="s">
        <v>23</v>
      </c>
      <c r="C180" s="16" t="s">
        <v>372</v>
      </c>
      <c r="D180" s="16"/>
      <c r="E180" s="16" t="s">
        <v>25</v>
      </c>
      <c r="F180" s="16"/>
      <c r="G180" s="16"/>
      <c r="H180" s="16" t="s">
        <v>458</v>
      </c>
      <c r="I180" s="25" t="s">
        <v>461</v>
      </c>
      <c r="J180" s="26" t="s">
        <v>37</v>
      </c>
      <c r="K180" s="26" t="s">
        <v>38</v>
      </c>
      <c r="L180" s="16" t="s">
        <v>30</v>
      </c>
      <c r="M180" s="27" t="s">
        <v>462</v>
      </c>
      <c r="N180" s="27"/>
      <c r="O180" s="25"/>
      <c r="P180" s="16" t="s">
        <v>372</v>
      </c>
      <c r="Q180" s="37"/>
      <c r="R180" s="37"/>
      <c r="S180" s="38"/>
    </row>
    <row r="181" s="1" customFormat="1" ht="36.95" customHeight="1" spans="1:19">
      <c r="A181" s="16">
        <v>6016</v>
      </c>
      <c r="B181" s="16" t="s">
        <v>23</v>
      </c>
      <c r="C181" s="16" t="s">
        <v>372</v>
      </c>
      <c r="D181" s="16"/>
      <c r="E181" s="16" t="s">
        <v>25</v>
      </c>
      <c r="F181" s="16"/>
      <c r="G181" s="16"/>
      <c r="H181" s="16" t="s">
        <v>458</v>
      </c>
      <c r="I181" s="25" t="s">
        <v>463</v>
      </c>
      <c r="J181" s="26" t="s">
        <v>37</v>
      </c>
      <c r="K181" s="26" t="s">
        <v>38</v>
      </c>
      <c r="L181" s="16" t="s">
        <v>30</v>
      </c>
      <c r="M181" s="27" t="s">
        <v>464</v>
      </c>
      <c r="N181" s="27"/>
      <c r="O181" s="25"/>
      <c r="P181" s="16" t="s">
        <v>372</v>
      </c>
      <c r="Q181" s="37"/>
      <c r="R181" s="37"/>
      <c r="S181" s="38"/>
    </row>
    <row r="182" s="1" customFormat="1" ht="30" customHeight="1" spans="1:19">
      <c r="A182" s="16">
        <v>6017</v>
      </c>
      <c r="B182" s="16" t="s">
        <v>23</v>
      </c>
      <c r="C182" s="16" t="s">
        <v>372</v>
      </c>
      <c r="D182" s="16"/>
      <c r="E182" s="16" t="s">
        <v>25</v>
      </c>
      <c r="F182" s="16"/>
      <c r="G182" s="16"/>
      <c r="H182" s="16" t="s">
        <v>465</v>
      </c>
      <c r="I182" s="25" t="s">
        <v>466</v>
      </c>
      <c r="J182" s="26" t="s">
        <v>208</v>
      </c>
      <c r="K182" s="26" t="s">
        <v>38</v>
      </c>
      <c r="L182" s="16" t="s">
        <v>30</v>
      </c>
      <c r="M182" s="27" t="s">
        <v>467</v>
      </c>
      <c r="N182" s="27"/>
      <c r="O182" s="25"/>
      <c r="P182" s="16" t="s">
        <v>372</v>
      </c>
      <c r="Q182" s="37"/>
      <c r="R182" s="37"/>
      <c r="S182" s="38"/>
    </row>
    <row r="183" s="1" customFormat="1" ht="33" customHeight="1" spans="1:19">
      <c r="A183" s="16">
        <v>6018</v>
      </c>
      <c r="B183" s="16" t="s">
        <v>23</v>
      </c>
      <c r="C183" s="16" t="s">
        <v>372</v>
      </c>
      <c r="D183" s="16"/>
      <c r="E183" s="16" t="s">
        <v>25</v>
      </c>
      <c r="F183" s="16"/>
      <c r="G183" s="16"/>
      <c r="H183" s="16" t="s">
        <v>465</v>
      </c>
      <c r="I183" s="25" t="s">
        <v>468</v>
      </c>
      <c r="J183" s="26" t="s">
        <v>208</v>
      </c>
      <c r="K183" s="26" t="s">
        <v>38</v>
      </c>
      <c r="L183" s="16" t="s">
        <v>30</v>
      </c>
      <c r="M183" s="27" t="s">
        <v>467</v>
      </c>
      <c r="N183" s="27"/>
      <c r="O183" s="25"/>
      <c r="P183" s="16" t="s">
        <v>372</v>
      </c>
      <c r="Q183" s="37"/>
      <c r="R183" s="37"/>
      <c r="S183" s="38"/>
    </row>
    <row r="184" s="1" customFormat="1" ht="31.5" spans="1:19">
      <c r="A184" s="16">
        <v>6019</v>
      </c>
      <c r="B184" s="16" t="s">
        <v>23</v>
      </c>
      <c r="C184" s="16" t="s">
        <v>372</v>
      </c>
      <c r="D184" s="16"/>
      <c r="E184" s="16" t="s">
        <v>25</v>
      </c>
      <c r="F184" s="16"/>
      <c r="G184" s="16"/>
      <c r="H184" s="16" t="s">
        <v>469</v>
      </c>
      <c r="I184" s="25" t="s">
        <v>470</v>
      </c>
      <c r="J184" s="26" t="s">
        <v>208</v>
      </c>
      <c r="K184" s="26" t="s">
        <v>38</v>
      </c>
      <c r="L184" s="16" t="s">
        <v>30</v>
      </c>
      <c r="M184" s="27" t="s">
        <v>471</v>
      </c>
      <c r="N184" s="27"/>
      <c r="O184" s="25"/>
      <c r="P184" s="16" t="s">
        <v>372</v>
      </c>
      <c r="Q184" s="37"/>
      <c r="R184" s="37"/>
      <c r="S184" s="38"/>
    </row>
    <row r="185" s="1" customFormat="1" ht="31.5" spans="1:19">
      <c r="A185" s="16">
        <v>6020</v>
      </c>
      <c r="B185" s="16" t="s">
        <v>23</v>
      </c>
      <c r="C185" s="16" t="s">
        <v>372</v>
      </c>
      <c r="D185" s="16"/>
      <c r="E185" s="16" t="s">
        <v>25</v>
      </c>
      <c r="F185" s="16"/>
      <c r="G185" s="16"/>
      <c r="H185" s="16" t="s">
        <v>469</v>
      </c>
      <c r="I185" s="25" t="s">
        <v>472</v>
      </c>
      <c r="J185" s="26" t="s">
        <v>208</v>
      </c>
      <c r="K185" s="26" t="s">
        <v>38</v>
      </c>
      <c r="L185" s="16" t="s">
        <v>30</v>
      </c>
      <c r="M185" s="27" t="s">
        <v>471</v>
      </c>
      <c r="N185" s="27"/>
      <c r="O185" s="25"/>
      <c r="P185" s="16" t="s">
        <v>372</v>
      </c>
      <c r="Q185" s="37"/>
      <c r="R185" s="37"/>
      <c r="S185" s="38"/>
    </row>
    <row r="186" s="1" customFormat="1" ht="61" customHeight="1" spans="1:19">
      <c r="A186" s="16">
        <v>6021</v>
      </c>
      <c r="B186" s="16" t="s">
        <v>23</v>
      </c>
      <c r="C186" s="16" t="s">
        <v>372</v>
      </c>
      <c r="D186" s="16"/>
      <c r="E186" s="16" t="s">
        <v>25</v>
      </c>
      <c r="F186" s="16"/>
      <c r="G186" s="16"/>
      <c r="H186" s="16" t="s">
        <v>473</v>
      </c>
      <c r="I186" s="25" t="s">
        <v>474</v>
      </c>
      <c r="J186" s="26" t="s">
        <v>37</v>
      </c>
      <c r="K186" s="26" t="s">
        <v>123</v>
      </c>
      <c r="L186" s="16" t="s">
        <v>30</v>
      </c>
      <c r="M186" s="27" t="s">
        <v>475</v>
      </c>
      <c r="N186" s="27"/>
      <c r="O186" s="25"/>
      <c r="P186" s="16" t="s">
        <v>372</v>
      </c>
      <c r="Q186" s="37"/>
      <c r="R186" s="37"/>
      <c r="S186" s="38"/>
    </row>
    <row r="187" s="1" customFormat="1" ht="65" customHeight="1" spans="1:19">
      <c r="A187" s="16">
        <v>6022</v>
      </c>
      <c r="B187" s="16" t="s">
        <v>23</v>
      </c>
      <c r="C187" s="16" t="s">
        <v>372</v>
      </c>
      <c r="D187" s="16"/>
      <c r="E187" s="16" t="s">
        <v>25</v>
      </c>
      <c r="F187" s="16"/>
      <c r="G187" s="16"/>
      <c r="H187" s="16" t="s">
        <v>473</v>
      </c>
      <c r="I187" s="25" t="s">
        <v>476</v>
      </c>
      <c r="J187" s="26" t="s">
        <v>37</v>
      </c>
      <c r="K187" s="26" t="s">
        <v>56</v>
      </c>
      <c r="L187" s="16" t="s">
        <v>30</v>
      </c>
      <c r="M187" s="27" t="s">
        <v>475</v>
      </c>
      <c r="N187" s="27"/>
      <c r="O187" s="25"/>
      <c r="P187" s="16" t="s">
        <v>372</v>
      </c>
      <c r="Q187" s="37" t="s">
        <v>372</v>
      </c>
      <c r="R187" s="37"/>
      <c r="S187" s="38"/>
    </row>
    <row r="188" s="1" customFormat="1" ht="42" spans="1:19">
      <c r="A188" s="16">
        <v>6023</v>
      </c>
      <c r="B188" s="16" t="s">
        <v>23</v>
      </c>
      <c r="C188" s="16" t="s">
        <v>372</v>
      </c>
      <c r="D188" s="16"/>
      <c r="E188" s="16" t="s">
        <v>25</v>
      </c>
      <c r="F188" s="16"/>
      <c r="G188" s="16"/>
      <c r="H188" s="16" t="s">
        <v>477</v>
      </c>
      <c r="I188" s="25" t="s">
        <v>478</v>
      </c>
      <c r="J188" s="26" t="s">
        <v>37</v>
      </c>
      <c r="K188" s="26" t="s">
        <v>38</v>
      </c>
      <c r="L188" s="16" t="s">
        <v>30</v>
      </c>
      <c r="M188" s="27" t="s">
        <v>479</v>
      </c>
      <c r="N188" s="27"/>
      <c r="O188" s="25"/>
      <c r="P188" s="16" t="s">
        <v>372</v>
      </c>
      <c r="Q188" s="37"/>
      <c r="R188" s="37"/>
      <c r="S188" s="38"/>
    </row>
    <row r="189" s="1" customFormat="1" ht="63.95" customHeight="1" spans="1:19">
      <c r="A189" s="16">
        <v>6024</v>
      </c>
      <c r="B189" s="16" t="s">
        <v>23</v>
      </c>
      <c r="C189" s="16" t="s">
        <v>372</v>
      </c>
      <c r="D189" s="16"/>
      <c r="E189" s="16" t="s">
        <v>25</v>
      </c>
      <c r="F189" s="16"/>
      <c r="G189" s="16"/>
      <c r="H189" s="16" t="s">
        <v>480</v>
      </c>
      <c r="I189" s="25" t="s">
        <v>481</v>
      </c>
      <c r="J189" s="26" t="s">
        <v>82</v>
      </c>
      <c r="K189" s="26" t="s">
        <v>38</v>
      </c>
      <c r="L189" s="16" t="s">
        <v>30</v>
      </c>
      <c r="M189" s="27" t="s">
        <v>482</v>
      </c>
      <c r="N189" s="27"/>
      <c r="O189" s="25"/>
      <c r="P189" s="16" t="s">
        <v>372</v>
      </c>
      <c r="Q189" s="37"/>
      <c r="R189" s="37"/>
      <c r="S189" s="38"/>
    </row>
    <row r="190" s="1" customFormat="1" ht="38.1" customHeight="1" spans="1:19">
      <c r="A190" s="16">
        <v>6025</v>
      </c>
      <c r="B190" s="16" t="s">
        <v>23</v>
      </c>
      <c r="C190" s="16" t="s">
        <v>372</v>
      </c>
      <c r="D190" s="16"/>
      <c r="E190" s="16" t="s">
        <v>25</v>
      </c>
      <c r="F190" s="16"/>
      <c r="G190" s="16"/>
      <c r="H190" s="16" t="s">
        <v>480</v>
      </c>
      <c r="I190" s="25" t="s">
        <v>483</v>
      </c>
      <c r="J190" s="26" t="s">
        <v>82</v>
      </c>
      <c r="K190" s="26" t="s">
        <v>38</v>
      </c>
      <c r="L190" s="16" t="s">
        <v>30</v>
      </c>
      <c r="M190" s="27" t="s">
        <v>484</v>
      </c>
      <c r="N190" s="27"/>
      <c r="O190" s="25"/>
      <c r="P190" s="16" t="s">
        <v>372</v>
      </c>
      <c r="Q190" s="37"/>
      <c r="R190" s="37"/>
      <c r="S190" s="38"/>
    </row>
    <row r="191" s="1" customFormat="1" ht="42.95" customHeight="1" spans="1:19">
      <c r="A191" s="16">
        <v>6026</v>
      </c>
      <c r="B191" s="16" t="s">
        <v>23</v>
      </c>
      <c r="C191" s="16" t="s">
        <v>372</v>
      </c>
      <c r="D191" s="16"/>
      <c r="E191" s="16" t="s">
        <v>25</v>
      </c>
      <c r="F191" s="16"/>
      <c r="G191" s="16"/>
      <c r="H191" s="16" t="s">
        <v>480</v>
      </c>
      <c r="I191" s="25" t="s">
        <v>485</v>
      </c>
      <c r="J191" s="26" t="s">
        <v>82</v>
      </c>
      <c r="K191" s="26" t="s">
        <v>38</v>
      </c>
      <c r="L191" s="16" t="s">
        <v>30</v>
      </c>
      <c r="M191" s="27" t="s">
        <v>486</v>
      </c>
      <c r="N191" s="27"/>
      <c r="O191" s="25"/>
      <c r="P191" s="16" t="s">
        <v>372</v>
      </c>
      <c r="Q191" s="37"/>
      <c r="R191" s="37"/>
      <c r="S191" s="38"/>
    </row>
    <row r="192" s="1" customFormat="1" ht="31.5" spans="1:19">
      <c r="A192" s="16">
        <v>6027</v>
      </c>
      <c r="B192" s="16" t="s">
        <v>23</v>
      </c>
      <c r="C192" s="16" t="s">
        <v>372</v>
      </c>
      <c r="D192" s="16"/>
      <c r="E192" s="16" t="s">
        <v>25</v>
      </c>
      <c r="F192" s="16"/>
      <c r="G192" s="16"/>
      <c r="H192" s="16" t="s">
        <v>480</v>
      </c>
      <c r="I192" s="25" t="s">
        <v>487</v>
      </c>
      <c r="J192" s="26" t="s">
        <v>82</v>
      </c>
      <c r="K192" s="26" t="s">
        <v>38</v>
      </c>
      <c r="L192" s="16" t="s">
        <v>30</v>
      </c>
      <c r="M192" s="27" t="s">
        <v>488</v>
      </c>
      <c r="N192" s="27"/>
      <c r="O192" s="25"/>
      <c r="P192" s="16" t="s">
        <v>372</v>
      </c>
      <c r="Q192" s="37"/>
      <c r="R192" s="37"/>
      <c r="S192" s="38"/>
    </row>
    <row r="193" s="1" customFormat="1" ht="31.5" spans="1:19">
      <c r="A193" s="16">
        <v>6028</v>
      </c>
      <c r="B193" s="16" t="s">
        <v>23</v>
      </c>
      <c r="C193" s="16" t="s">
        <v>372</v>
      </c>
      <c r="D193" s="16"/>
      <c r="E193" s="16" t="s">
        <v>25</v>
      </c>
      <c r="F193" s="16"/>
      <c r="G193" s="16"/>
      <c r="H193" s="16" t="s">
        <v>489</v>
      </c>
      <c r="I193" s="25" t="s">
        <v>490</v>
      </c>
      <c r="J193" s="26" t="s">
        <v>82</v>
      </c>
      <c r="K193" s="26" t="s">
        <v>38</v>
      </c>
      <c r="L193" s="16" t="s">
        <v>30</v>
      </c>
      <c r="M193" s="27" t="s">
        <v>491</v>
      </c>
      <c r="N193" s="27"/>
      <c r="O193" s="25"/>
      <c r="P193" s="16" t="s">
        <v>372</v>
      </c>
      <c r="Q193" s="37"/>
      <c r="R193" s="37"/>
      <c r="S193" s="38"/>
    </row>
    <row r="194" s="1" customFormat="1" ht="31.5" spans="1:19">
      <c r="A194" s="16">
        <v>6029</v>
      </c>
      <c r="B194" s="16" t="s">
        <v>23</v>
      </c>
      <c r="C194" s="16" t="s">
        <v>372</v>
      </c>
      <c r="D194" s="16"/>
      <c r="E194" s="16" t="s">
        <v>25</v>
      </c>
      <c r="F194" s="16"/>
      <c r="G194" s="16"/>
      <c r="H194" s="16" t="s">
        <v>489</v>
      </c>
      <c r="I194" s="25" t="s">
        <v>492</v>
      </c>
      <c r="J194" s="26" t="s">
        <v>82</v>
      </c>
      <c r="K194" s="26" t="s">
        <v>38</v>
      </c>
      <c r="L194" s="16" t="s">
        <v>30</v>
      </c>
      <c r="M194" s="27" t="s">
        <v>493</v>
      </c>
      <c r="N194" s="27"/>
      <c r="O194" s="25"/>
      <c r="P194" s="16" t="s">
        <v>372</v>
      </c>
      <c r="Q194" s="37"/>
      <c r="R194" s="37"/>
      <c r="S194" s="38"/>
    </row>
    <row r="195" s="1" customFormat="1" ht="31.5" spans="1:19">
      <c r="A195" s="16">
        <v>6030</v>
      </c>
      <c r="B195" s="16" t="s">
        <v>23</v>
      </c>
      <c r="C195" s="16" t="s">
        <v>372</v>
      </c>
      <c r="D195" s="16"/>
      <c r="E195" s="16" t="s">
        <v>25</v>
      </c>
      <c r="F195" s="16"/>
      <c r="G195" s="16"/>
      <c r="H195" s="16" t="s">
        <v>494</v>
      </c>
      <c r="I195" s="25" t="s">
        <v>495</v>
      </c>
      <c r="J195" s="26" t="s">
        <v>37</v>
      </c>
      <c r="K195" s="26" t="s">
        <v>38</v>
      </c>
      <c r="L195" s="16" t="s">
        <v>30</v>
      </c>
      <c r="M195" s="27" t="s">
        <v>496</v>
      </c>
      <c r="N195" s="27"/>
      <c r="O195" s="25"/>
      <c r="P195" s="16" t="s">
        <v>372</v>
      </c>
      <c r="Q195" s="37"/>
      <c r="R195" s="37"/>
      <c r="S195" s="38"/>
    </row>
    <row r="196" s="1" customFormat="1" ht="31.5" spans="1:19">
      <c r="A196" s="16">
        <v>6031</v>
      </c>
      <c r="B196" s="16" t="s">
        <v>23</v>
      </c>
      <c r="C196" s="16" t="s">
        <v>372</v>
      </c>
      <c r="D196" s="16"/>
      <c r="E196" s="16" t="s">
        <v>25</v>
      </c>
      <c r="F196" s="16"/>
      <c r="G196" s="16"/>
      <c r="H196" s="16" t="s">
        <v>494</v>
      </c>
      <c r="I196" s="25" t="s">
        <v>497</v>
      </c>
      <c r="J196" s="26" t="s">
        <v>37</v>
      </c>
      <c r="K196" s="26" t="s">
        <v>38</v>
      </c>
      <c r="L196" s="16" t="s">
        <v>30</v>
      </c>
      <c r="M196" s="27" t="s">
        <v>498</v>
      </c>
      <c r="N196" s="27"/>
      <c r="O196" s="25"/>
      <c r="P196" s="16" t="s">
        <v>372</v>
      </c>
      <c r="Q196" s="37"/>
      <c r="R196" s="37"/>
      <c r="S196" s="38"/>
    </row>
    <row r="197" s="1" customFormat="1" ht="31.5" spans="1:19">
      <c r="A197" s="16">
        <v>6032</v>
      </c>
      <c r="B197" s="16" t="s">
        <v>23</v>
      </c>
      <c r="C197" s="16" t="s">
        <v>372</v>
      </c>
      <c r="D197" s="16"/>
      <c r="E197" s="16" t="s">
        <v>25</v>
      </c>
      <c r="F197" s="16"/>
      <c r="G197" s="16"/>
      <c r="H197" s="16" t="s">
        <v>494</v>
      </c>
      <c r="I197" s="25" t="s">
        <v>499</v>
      </c>
      <c r="J197" s="26" t="s">
        <v>37</v>
      </c>
      <c r="K197" s="26" t="s">
        <v>38</v>
      </c>
      <c r="L197" s="16" t="s">
        <v>30</v>
      </c>
      <c r="M197" s="27" t="s">
        <v>500</v>
      </c>
      <c r="N197" s="27"/>
      <c r="O197" s="25"/>
      <c r="P197" s="16" t="s">
        <v>372</v>
      </c>
      <c r="Q197" s="37"/>
      <c r="R197" s="37"/>
      <c r="S197" s="38"/>
    </row>
    <row r="198" s="1" customFormat="1" ht="31.5" spans="1:19">
      <c r="A198" s="16">
        <v>6033</v>
      </c>
      <c r="B198" s="16" t="s">
        <v>23</v>
      </c>
      <c r="C198" s="16" t="s">
        <v>372</v>
      </c>
      <c r="D198" s="16"/>
      <c r="E198" s="16" t="s">
        <v>25</v>
      </c>
      <c r="F198" s="16"/>
      <c r="G198" s="16"/>
      <c r="H198" s="16" t="s">
        <v>494</v>
      </c>
      <c r="I198" s="25" t="s">
        <v>501</v>
      </c>
      <c r="J198" s="26" t="s">
        <v>37</v>
      </c>
      <c r="K198" s="26" t="s">
        <v>38</v>
      </c>
      <c r="L198" s="16" t="s">
        <v>30</v>
      </c>
      <c r="M198" s="27" t="s">
        <v>496</v>
      </c>
      <c r="N198" s="27"/>
      <c r="O198" s="25"/>
      <c r="P198" s="16" t="s">
        <v>372</v>
      </c>
      <c r="Q198" s="37"/>
      <c r="R198" s="37"/>
      <c r="S198" s="38"/>
    </row>
    <row r="199" ht="54" customHeight="1" spans="1:19">
      <c r="A199" s="16">
        <v>6034</v>
      </c>
      <c r="B199" s="16" t="s">
        <v>23</v>
      </c>
      <c r="C199" s="16" t="s">
        <v>372</v>
      </c>
      <c r="D199" s="16"/>
      <c r="E199" s="16" t="s">
        <v>25</v>
      </c>
      <c r="F199" s="16"/>
      <c r="G199" s="16"/>
      <c r="H199" s="16" t="s">
        <v>502</v>
      </c>
      <c r="I199" s="25" t="s">
        <v>503</v>
      </c>
      <c r="J199" s="26" t="s">
        <v>171</v>
      </c>
      <c r="K199" s="26" t="s">
        <v>174</v>
      </c>
      <c r="L199" s="16" t="s">
        <v>30</v>
      </c>
      <c r="M199" s="27" t="s">
        <v>504</v>
      </c>
      <c r="N199" s="27"/>
      <c r="O199" s="27" t="s">
        <v>505</v>
      </c>
      <c r="P199" s="16" t="s">
        <v>372</v>
      </c>
      <c r="Q199" s="37" t="s">
        <v>372</v>
      </c>
      <c r="R199" s="37"/>
      <c r="S199" s="38"/>
    </row>
    <row r="200" s="1" customFormat="1" ht="51" customHeight="1" spans="1:19">
      <c r="A200" s="16">
        <v>6035</v>
      </c>
      <c r="B200" s="16" t="s">
        <v>23</v>
      </c>
      <c r="C200" s="16" t="s">
        <v>372</v>
      </c>
      <c r="D200" s="16"/>
      <c r="E200" s="16" t="s">
        <v>25</v>
      </c>
      <c r="F200" s="16"/>
      <c r="G200" s="16"/>
      <c r="H200" s="16" t="s">
        <v>502</v>
      </c>
      <c r="I200" s="25" t="s">
        <v>506</v>
      </c>
      <c r="J200" s="26" t="s">
        <v>171</v>
      </c>
      <c r="K200" s="26" t="s">
        <v>174</v>
      </c>
      <c r="L200" s="16" t="s">
        <v>30</v>
      </c>
      <c r="M200" s="27" t="s">
        <v>507</v>
      </c>
      <c r="N200" s="27"/>
      <c r="O200" s="25"/>
      <c r="P200" s="16" t="s">
        <v>372</v>
      </c>
      <c r="Q200" s="37" t="s">
        <v>372</v>
      </c>
      <c r="R200" s="37"/>
      <c r="S200" s="38"/>
    </row>
    <row r="201" s="1" customFormat="1" ht="21" spans="1:19">
      <c r="A201" s="16">
        <v>6036</v>
      </c>
      <c r="B201" s="16" t="s">
        <v>23</v>
      </c>
      <c r="C201" s="16" t="s">
        <v>372</v>
      </c>
      <c r="D201" s="16"/>
      <c r="E201" s="16" t="s">
        <v>25</v>
      </c>
      <c r="F201" s="16"/>
      <c r="G201" s="16"/>
      <c r="H201" s="16" t="s">
        <v>502</v>
      </c>
      <c r="I201" s="25" t="s">
        <v>508</v>
      </c>
      <c r="J201" s="26" t="s">
        <v>171</v>
      </c>
      <c r="K201" s="26" t="s">
        <v>123</v>
      </c>
      <c r="L201" s="16" t="s">
        <v>30</v>
      </c>
      <c r="M201" s="27" t="s">
        <v>509</v>
      </c>
      <c r="N201" s="27"/>
      <c r="O201" s="25"/>
      <c r="P201" s="16" t="s">
        <v>372</v>
      </c>
      <c r="Q201" s="37"/>
      <c r="R201" s="37"/>
      <c r="S201" s="38"/>
    </row>
    <row r="202" s="1" customFormat="1" ht="21" spans="1:19">
      <c r="A202" s="16">
        <v>6037</v>
      </c>
      <c r="B202" s="16" t="s">
        <v>23</v>
      </c>
      <c r="C202" s="16" t="s">
        <v>372</v>
      </c>
      <c r="D202" s="16"/>
      <c r="E202" s="16" t="s">
        <v>25</v>
      </c>
      <c r="F202" s="16"/>
      <c r="G202" s="16"/>
      <c r="H202" s="16" t="s">
        <v>502</v>
      </c>
      <c r="I202" s="25" t="s">
        <v>510</v>
      </c>
      <c r="J202" s="26" t="s">
        <v>171</v>
      </c>
      <c r="K202" s="26" t="s">
        <v>38</v>
      </c>
      <c r="L202" s="16" t="s">
        <v>30</v>
      </c>
      <c r="M202" s="27" t="s">
        <v>511</v>
      </c>
      <c r="N202" s="27"/>
      <c r="O202" s="25"/>
      <c r="P202" s="16" t="s">
        <v>372</v>
      </c>
      <c r="Q202" s="37"/>
      <c r="R202" s="37"/>
      <c r="S202" s="38"/>
    </row>
    <row r="203" ht="72.95" customHeight="1" spans="1:19">
      <c r="A203" s="16">
        <v>6038</v>
      </c>
      <c r="B203" s="16" t="s">
        <v>23</v>
      </c>
      <c r="C203" s="16" t="s">
        <v>512</v>
      </c>
      <c r="D203" s="16"/>
      <c r="E203" s="16" t="s">
        <v>25</v>
      </c>
      <c r="F203" s="16"/>
      <c r="G203" s="16"/>
      <c r="H203" s="16" t="s">
        <v>513</v>
      </c>
      <c r="I203" s="25" t="s">
        <v>514</v>
      </c>
      <c r="J203" s="26" t="s">
        <v>37</v>
      </c>
      <c r="K203" s="26" t="s">
        <v>515</v>
      </c>
      <c r="L203" s="16" t="s">
        <v>30</v>
      </c>
      <c r="M203" s="27" t="s">
        <v>516</v>
      </c>
      <c r="N203" s="27"/>
      <c r="O203" s="25" t="s">
        <v>517</v>
      </c>
      <c r="P203" s="16" t="s">
        <v>512</v>
      </c>
      <c r="Q203" s="37" t="s">
        <v>512</v>
      </c>
      <c r="R203" s="37"/>
      <c r="S203" s="38"/>
    </row>
    <row r="204" s="1" customFormat="1" ht="31.5" spans="1:19">
      <c r="A204" s="16">
        <v>6039</v>
      </c>
      <c r="B204" s="16" t="s">
        <v>23</v>
      </c>
      <c r="C204" s="16" t="s">
        <v>512</v>
      </c>
      <c r="D204" s="16"/>
      <c r="E204" s="16" t="s">
        <v>25</v>
      </c>
      <c r="F204" s="16"/>
      <c r="G204" s="16"/>
      <c r="H204" s="16" t="s">
        <v>513</v>
      </c>
      <c r="I204" s="25" t="s">
        <v>518</v>
      </c>
      <c r="J204" s="26" t="s">
        <v>37</v>
      </c>
      <c r="K204" s="26" t="s">
        <v>38</v>
      </c>
      <c r="L204" s="16" t="s">
        <v>30</v>
      </c>
      <c r="M204" s="27" t="s">
        <v>519</v>
      </c>
      <c r="N204" s="27"/>
      <c r="O204" s="25"/>
      <c r="P204" s="16" t="s">
        <v>512</v>
      </c>
      <c r="Q204" s="37"/>
      <c r="R204" s="37"/>
      <c r="S204" s="38"/>
    </row>
    <row r="205" s="1" customFormat="1" ht="31.5" spans="1:19">
      <c r="A205" s="16">
        <v>6040</v>
      </c>
      <c r="B205" s="16" t="s">
        <v>23</v>
      </c>
      <c r="C205" s="16" t="s">
        <v>512</v>
      </c>
      <c r="D205" s="16"/>
      <c r="E205" s="16" t="s">
        <v>25</v>
      </c>
      <c r="F205" s="16"/>
      <c r="G205" s="16"/>
      <c r="H205" s="16" t="s">
        <v>513</v>
      </c>
      <c r="I205" s="25" t="s">
        <v>520</v>
      </c>
      <c r="J205" s="26" t="s">
        <v>37</v>
      </c>
      <c r="K205" s="26" t="s">
        <v>38</v>
      </c>
      <c r="L205" s="16" t="s">
        <v>30</v>
      </c>
      <c r="M205" s="27" t="s">
        <v>521</v>
      </c>
      <c r="N205" s="27"/>
      <c r="O205" s="25"/>
      <c r="P205" s="16" t="s">
        <v>512</v>
      </c>
      <c r="Q205" s="37"/>
      <c r="R205" s="37"/>
      <c r="S205" s="38"/>
    </row>
    <row r="206" s="1" customFormat="1" ht="42" spans="1:19">
      <c r="A206" s="16">
        <v>6041</v>
      </c>
      <c r="B206" s="16" t="s">
        <v>23</v>
      </c>
      <c r="C206" s="16" t="s">
        <v>512</v>
      </c>
      <c r="D206" s="16"/>
      <c r="E206" s="16" t="s">
        <v>25</v>
      </c>
      <c r="F206" s="16"/>
      <c r="G206" s="16"/>
      <c r="H206" s="16" t="s">
        <v>513</v>
      </c>
      <c r="I206" s="25" t="s">
        <v>522</v>
      </c>
      <c r="J206" s="26" t="s">
        <v>37</v>
      </c>
      <c r="K206" s="26" t="s">
        <v>38</v>
      </c>
      <c r="L206" s="16" t="s">
        <v>30</v>
      </c>
      <c r="M206" s="27" t="s">
        <v>523</v>
      </c>
      <c r="N206" s="27"/>
      <c r="O206" s="25"/>
      <c r="P206" s="16" t="s">
        <v>512</v>
      </c>
      <c r="Q206" s="37"/>
      <c r="R206" s="37"/>
      <c r="S206" s="38"/>
    </row>
    <row r="207" s="1" customFormat="1" ht="52.5" spans="1:19">
      <c r="A207" s="16">
        <v>6042</v>
      </c>
      <c r="B207" s="16" t="s">
        <v>23</v>
      </c>
      <c r="C207" s="16" t="s">
        <v>512</v>
      </c>
      <c r="D207" s="16"/>
      <c r="E207" s="16" t="s">
        <v>25</v>
      </c>
      <c r="F207" s="16"/>
      <c r="G207" s="16"/>
      <c r="H207" s="16" t="s">
        <v>524</v>
      </c>
      <c r="I207" s="25" t="s">
        <v>525</v>
      </c>
      <c r="J207" s="26" t="s">
        <v>37</v>
      </c>
      <c r="K207" s="26" t="s">
        <v>38</v>
      </c>
      <c r="L207" s="16" t="s">
        <v>30</v>
      </c>
      <c r="M207" s="27" t="s">
        <v>526</v>
      </c>
      <c r="N207" s="27"/>
      <c r="O207" s="25"/>
      <c r="P207" s="16" t="s">
        <v>512</v>
      </c>
      <c r="Q207" s="37"/>
      <c r="R207" s="37"/>
      <c r="S207" s="38"/>
    </row>
    <row r="208" s="1" customFormat="1" ht="52.5" spans="1:19">
      <c r="A208" s="16">
        <v>6043</v>
      </c>
      <c r="B208" s="16" t="s">
        <v>23</v>
      </c>
      <c r="C208" s="16" t="s">
        <v>512</v>
      </c>
      <c r="D208" s="16"/>
      <c r="E208" s="16" t="s">
        <v>25</v>
      </c>
      <c r="F208" s="16"/>
      <c r="G208" s="16"/>
      <c r="H208" s="16" t="s">
        <v>524</v>
      </c>
      <c r="I208" s="25" t="s">
        <v>527</v>
      </c>
      <c r="J208" s="26" t="s">
        <v>37</v>
      </c>
      <c r="K208" s="26" t="s">
        <v>38</v>
      </c>
      <c r="L208" s="16" t="s">
        <v>30</v>
      </c>
      <c r="M208" s="27" t="s">
        <v>528</v>
      </c>
      <c r="N208" s="27"/>
      <c r="O208" s="25"/>
      <c r="P208" s="16" t="s">
        <v>512</v>
      </c>
      <c r="Q208" s="37"/>
      <c r="R208" s="37"/>
      <c r="S208" s="38"/>
    </row>
    <row r="209" s="1" customFormat="1" ht="52.5" spans="1:19">
      <c r="A209" s="16">
        <v>6044</v>
      </c>
      <c r="B209" s="16" t="s">
        <v>23</v>
      </c>
      <c r="C209" s="16" t="s">
        <v>512</v>
      </c>
      <c r="D209" s="16"/>
      <c r="E209" s="16" t="s">
        <v>25</v>
      </c>
      <c r="F209" s="16"/>
      <c r="G209" s="16"/>
      <c r="H209" s="16" t="s">
        <v>524</v>
      </c>
      <c r="I209" s="25" t="s">
        <v>529</v>
      </c>
      <c r="J209" s="26" t="s">
        <v>37</v>
      </c>
      <c r="K209" s="26" t="s">
        <v>38</v>
      </c>
      <c r="L209" s="16" t="s">
        <v>30</v>
      </c>
      <c r="M209" s="27" t="s">
        <v>530</v>
      </c>
      <c r="N209" s="27"/>
      <c r="O209" s="25"/>
      <c r="P209" s="16" t="s">
        <v>512</v>
      </c>
      <c r="Q209" s="37"/>
      <c r="R209" s="37"/>
      <c r="S209" s="38"/>
    </row>
    <row r="210" s="1" customFormat="1" ht="68.1" customHeight="1" spans="1:19">
      <c r="A210" s="16">
        <v>6045</v>
      </c>
      <c r="B210" s="16" t="s">
        <v>23</v>
      </c>
      <c r="C210" s="16" t="s">
        <v>512</v>
      </c>
      <c r="D210" s="16"/>
      <c r="E210" s="16" t="s">
        <v>25</v>
      </c>
      <c r="F210" s="16"/>
      <c r="G210" s="16"/>
      <c r="H210" s="16" t="s">
        <v>524</v>
      </c>
      <c r="I210" s="25" t="s">
        <v>531</v>
      </c>
      <c r="J210" s="26" t="s">
        <v>37</v>
      </c>
      <c r="K210" s="26" t="s">
        <v>38</v>
      </c>
      <c r="L210" s="16" t="s">
        <v>30</v>
      </c>
      <c r="M210" s="27" t="s">
        <v>532</v>
      </c>
      <c r="N210" s="27"/>
      <c r="O210" s="25"/>
      <c r="P210" s="16" t="s">
        <v>512</v>
      </c>
      <c r="Q210" s="37"/>
      <c r="R210" s="37"/>
      <c r="S210" s="38"/>
    </row>
    <row r="211" s="1" customFormat="1" ht="44.1" customHeight="1" spans="1:19">
      <c r="A211" s="16">
        <v>6046</v>
      </c>
      <c r="B211" s="16" t="s">
        <v>23</v>
      </c>
      <c r="C211" s="16" t="s">
        <v>512</v>
      </c>
      <c r="D211" s="16"/>
      <c r="E211" s="16" t="s">
        <v>25</v>
      </c>
      <c r="F211" s="16"/>
      <c r="G211" s="16"/>
      <c r="H211" s="16" t="s">
        <v>533</v>
      </c>
      <c r="I211" s="25" t="s">
        <v>534</v>
      </c>
      <c r="J211" s="26" t="s">
        <v>37</v>
      </c>
      <c r="K211" s="26" t="s">
        <v>38</v>
      </c>
      <c r="L211" s="16" t="s">
        <v>30</v>
      </c>
      <c r="M211" s="27" t="s">
        <v>535</v>
      </c>
      <c r="N211" s="27"/>
      <c r="O211" s="25"/>
      <c r="P211" s="16" t="s">
        <v>512</v>
      </c>
      <c r="Q211" s="37"/>
      <c r="R211" s="37"/>
      <c r="S211" s="38"/>
    </row>
    <row r="212" s="1" customFormat="1" ht="36.95" customHeight="1" spans="1:19">
      <c r="A212" s="16">
        <v>6047</v>
      </c>
      <c r="B212" s="16" t="s">
        <v>23</v>
      </c>
      <c r="C212" s="16" t="s">
        <v>512</v>
      </c>
      <c r="D212" s="16"/>
      <c r="E212" s="16" t="s">
        <v>25</v>
      </c>
      <c r="F212" s="16"/>
      <c r="G212" s="16"/>
      <c r="H212" s="16" t="s">
        <v>533</v>
      </c>
      <c r="I212" s="25" t="s">
        <v>536</v>
      </c>
      <c r="J212" s="26" t="s">
        <v>37</v>
      </c>
      <c r="K212" s="26" t="s">
        <v>38</v>
      </c>
      <c r="L212" s="16" t="s">
        <v>30</v>
      </c>
      <c r="M212" s="27" t="s">
        <v>537</v>
      </c>
      <c r="N212" s="27"/>
      <c r="O212" s="25"/>
      <c r="P212" s="16" t="s">
        <v>512</v>
      </c>
      <c r="Q212" s="37"/>
      <c r="R212" s="37"/>
      <c r="S212" s="38"/>
    </row>
    <row r="213" s="1" customFormat="1" ht="31.5" spans="1:19">
      <c r="A213" s="16">
        <v>6048</v>
      </c>
      <c r="B213" s="16" t="s">
        <v>23</v>
      </c>
      <c r="C213" s="16" t="s">
        <v>512</v>
      </c>
      <c r="D213" s="16"/>
      <c r="E213" s="16" t="s">
        <v>25</v>
      </c>
      <c r="F213" s="16"/>
      <c r="G213" s="16"/>
      <c r="H213" s="16" t="s">
        <v>533</v>
      </c>
      <c r="I213" s="25" t="s">
        <v>538</v>
      </c>
      <c r="J213" s="26" t="s">
        <v>37</v>
      </c>
      <c r="K213" s="26" t="s">
        <v>38</v>
      </c>
      <c r="L213" s="16" t="s">
        <v>30</v>
      </c>
      <c r="M213" s="27" t="s">
        <v>539</v>
      </c>
      <c r="N213" s="27"/>
      <c r="O213" s="25"/>
      <c r="P213" s="16" t="s">
        <v>512</v>
      </c>
      <c r="Q213" s="37"/>
      <c r="R213" s="37"/>
      <c r="S213" s="38"/>
    </row>
    <row r="214" s="1" customFormat="1" ht="31.5" spans="1:19">
      <c r="A214" s="16">
        <v>6049</v>
      </c>
      <c r="B214" s="16" t="s">
        <v>23</v>
      </c>
      <c r="C214" s="16" t="s">
        <v>512</v>
      </c>
      <c r="D214" s="16"/>
      <c r="E214" s="16" t="s">
        <v>25</v>
      </c>
      <c r="F214" s="16"/>
      <c r="G214" s="16"/>
      <c r="H214" s="16" t="s">
        <v>533</v>
      </c>
      <c r="I214" s="25" t="s">
        <v>540</v>
      </c>
      <c r="J214" s="26" t="s">
        <v>37</v>
      </c>
      <c r="K214" s="26" t="s">
        <v>38</v>
      </c>
      <c r="L214" s="16" t="s">
        <v>30</v>
      </c>
      <c r="M214" s="27" t="s">
        <v>541</v>
      </c>
      <c r="N214" s="27"/>
      <c r="O214" s="25"/>
      <c r="P214" s="16" t="s">
        <v>512</v>
      </c>
      <c r="Q214" s="37"/>
      <c r="R214" s="37"/>
      <c r="S214" s="38"/>
    </row>
    <row r="215" s="1" customFormat="1" ht="31.5" spans="1:19">
      <c r="A215" s="16">
        <v>6050</v>
      </c>
      <c r="B215" s="16" t="s">
        <v>23</v>
      </c>
      <c r="C215" s="16" t="s">
        <v>512</v>
      </c>
      <c r="D215" s="16"/>
      <c r="E215" s="16" t="s">
        <v>25</v>
      </c>
      <c r="F215" s="16"/>
      <c r="G215" s="16"/>
      <c r="H215" s="16" t="s">
        <v>533</v>
      </c>
      <c r="I215" s="25" t="s">
        <v>542</v>
      </c>
      <c r="J215" s="26" t="s">
        <v>37</v>
      </c>
      <c r="K215" s="26" t="s">
        <v>38</v>
      </c>
      <c r="L215" s="16" t="s">
        <v>30</v>
      </c>
      <c r="M215" s="27" t="s">
        <v>543</v>
      </c>
      <c r="N215" s="27"/>
      <c r="O215" s="25"/>
      <c r="P215" s="16" t="s">
        <v>512</v>
      </c>
      <c r="Q215" s="37"/>
      <c r="R215" s="37"/>
      <c r="S215" s="38"/>
    </row>
    <row r="216" s="1" customFormat="1" ht="31.5" spans="1:19">
      <c r="A216" s="16">
        <v>6051</v>
      </c>
      <c r="B216" s="16" t="s">
        <v>23</v>
      </c>
      <c r="C216" s="16" t="s">
        <v>512</v>
      </c>
      <c r="D216" s="16"/>
      <c r="E216" s="16" t="s">
        <v>25</v>
      </c>
      <c r="F216" s="16"/>
      <c r="G216" s="16"/>
      <c r="H216" s="16" t="s">
        <v>544</v>
      </c>
      <c r="I216" s="25" t="s">
        <v>545</v>
      </c>
      <c r="J216" s="26" t="s">
        <v>208</v>
      </c>
      <c r="K216" s="26" t="s">
        <v>38</v>
      </c>
      <c r="L216" s="16" t="s">
        <v>30</v>
      </c>
      <c r="M216" s="27" t="s">
        <v>546</v>
      </c>
      <c r="N216" s="27"/>
      <c r="O216" s="25"/>
      <c r="P216" s="16" t="s">
        <v>512</v>
      </c>
      <c r="Q216" s="37"/>
      <c r="R216" s="37"/>
      <c r="S216" s="38"/>
    </row>
    <row r="217" s="1" customFormat="1" ht="31.5" spans="1:19">
      <c r="A217" s="16">
        <v>6052</v>
      </c>
      <c r="B217" s="16" t="s">
        <v>23</v>
      </c>
      <c r="C217" s="16" t="s">
        <v>512</v>
      </c>
      <c r="D217" s="16"/>
      <c r="E217" s="16" t="s">
        <v>25</v>
      </c>
      <c r="F217" s="16"/>
      <c r="G217" s="16"/>
      <c r="H217" s="16" t="s">
        <v>544</v>
      </c>
      <c r="I217" s="25" t="s">
        <v>547</v>
      </c>
      <c r="J217" s="26" t="s">
        <v>208</v>
      </c>
      <c r="K217" s="26" t="s">
        <v>38</v>
      </c>
      <c r="L217" s="16" t="s">
        <v>30</v>
      </c>
      <c r="M217" s="27" t="s">
        <v>548</v>
      </c>
      <c r="N217" s="27"/>
      <c r="O217" s="25"/>
      <c r="P217" s="16" t="s">
        <v>512</v>
      </c>
      <c r="Q217" s="37"/>
      <c r="R217" s="37"/>
      <c r="S217" s="38"/>
    </row>
    <row r="218" s="1" customFormat="1" ht="52.5" spans="1:19">
      <c r="A218" s="16">
        <v>6053</v>
      </c>
      <c r="B218" s="16" t="s">
        <v>23</v>
      </c>
      <c r="C218" s="16" t="s">
        <v>512</v>
      </c>
      <c r="D218" s="16"/>
      <c r="E218" s="16" t="s">
        <v>25</v>
      </c>
      <c r="F218" s="16"/>
      <c r="G218" s="16"/>
      <c r="H218" s="16" t="s">
        <v>549</v>
      </c>
      <c r="I218" s="25" t="s">
        <v>550</v>
      </c>
      <c r="J218" s="26" t="s">
        <v>118</v>
      </c>
      <c r="K218" s="26" t="s">
        <v>286</v>
      </c>
      <c r="L218" s="16" t="s">
        <v>30</v>
      </c>
      <c r="M218" s="27" t="s">
        <v>551</v>
      </c>
      <c r="N218" s="27"/>
      <c r="O218" s="25"/>
      <c r="P218" s="16" t="s">
        <v>512</v>
      </c>
      <c r="Q218" s="37"/>
      <c r="R218" s="37"/>
      <c r="S218" s="38"/>
    </row>
    <row r="219" s="1" customFormat="1" ht="45" customHeight="1" spans="1:19">
      <c r="A219" s="16">
        <v>6054</v>
      </c>
      <c r="B219" s="16" t="s">
        <v>23</v>
      </c>
      <c r="C219" s="16" t="s">
        <v>512</v>
      </c>
      <c r="D219" s="16"/>
      <c r="E219" s="16" t="s">
        <v>25</v>
      </c>
      <c r="F219" s="16"/>
      <c r="G219" s="16"/>
      <c r="H219" s="16" t="s">
        <v>552</v>
      </c>
      <c r="I219" s="25" t="s">
        <v>553</v>
      </c>
      <c r="J219" s="26" t="s">
        <v>37</v>
      </c>
      <c r="K219" s="26" t="s">
        <v>38</v>
      </c>
      <c r="L219" s="16" t="s">
        <v>30</v>
      </c>
      <c r="M219" s="27" t="s">
        <v>554</v>
      </c>
      <c r="N219" s="27"/>
      <c r="O219" s="25"/>
      <c r="P219" s="16" t="s">
        <v>512</v>
      </c>
      <c r="Q219" s="37"/>
      <c r="R219" s="37"/>
      <c r="S219" s="38"/>
    </row>
    <row r="220" s="1" customFormat="1" ht="68.1" customHeight="1" spans="1:19">
      <c r="A220" s="16">
        <v>6055</v>
      </c>
      <c r="B220" s="16" t="s">
        <v>23</v>
      </c>
      <c r="C220" s="16" t="s">
        <v>24</v>
      </c>
      <c r="D220" s="50" t="s">
        <v>25</v>
      </c>
      <c r="E220" s="16"/>
      <c r="F220" s="16"/>
      <c r="G220" s="16"/>
      <c r="H220" s="16" t="s">
        <v>555</v>
      </c>
      <c r="I220" s="25" t="s">
        <v>556</v>
      </c>
      <c r="J220" s="26" t="s">
        <v>427</v>
      </c>
      <c r="K220" s="26" t="s">
        <v>286</v>
      </c>
      <c r="L220" s="16" t="s">
        <v>30</v>
      </c>
      <c r="M220" s="27" t="s">
        <v>557</v>
      </c>
      <c r="N220" s="27"/>
      <c r="O220" s="25"/>
      <c r="P220" s="16" t="s">
        <v>555</v>
      </c>
      <c r="Q220" s="37"/>
      <c r="R220" s="37"/>
      <c r="S220" s="38"/>
    </row>
    <row r="221" s="1" customFormat="1" ht="45.95" customHeight="1" spans="1:19">
      <c r="A221" s="16">
        <v>6056</v>
      </c>
      <c r="B221" s="16" t="s">
        <v>23</v>
      </c>
      <c r="C221" s="16" t="s">
        <v>24</v>
      </c>
      <c r="D221" s="50" t="s">
        <v>25</v>
      </c>
      <c r="E221" s="16"/>
      <c r="F221" s="16"/>
      <c r="G221" s="16"/>
      <c r="H221" s="16" t="s">
        <v>558</v>
      </c>
      <c r="I221" s="25" t="s">
        <v>556</v>
      </c>
      <c r="J221" s="26" t="s">
        <v>427</v>
      </c>
      <c r="K221" s="26" t="s">
        <v>286</v>
      </c>
      <c r="L221" s="16" t="s">
        <v>30</v>
      </c>
      <c r="M221" s="27" t="s">
        <v>559</v>
      </c>
      <c r="N221" s="27"/>
      <c r="O221" s="25"/>
      <c r="P221" s="16" t="s">
        <v>558</v>
      </c>
      <c r="Q221" s="37"/>
      <c r="R221" s="37"/>
      <c r="S221" s="38"/>
    </row>
    <row r="222" s="1" customFormat="1" ht="41.1" customHeight="1" spans="1:19">
      <c r="A222" s="16">
        <v>6057</v>
      </c>
      <c r="B222" s="16" t="s">
        <v>23</v>
      </c>
      <c r="C222" s="16" t="s">
        <v>24</v>
      </c>
      <c r="D222" s="50" t="s">
        <v>25</v>
      </c>
      <c r="E222" s="16"/>
      <c r="F222" s="16"/>
      <c r="G222" s="16"/>
      <c r="H222" s="16" t="s">
        <v>560</v>
      </c>
      <c r="I222" s="25" t="s">
        <v>561</v>
      </c>
      <c r="J222" s="26" t="s">
        <v>427</v>
      </c>
      <c r="K222" s="26" t="s">
        <v>38</v>
      </c>
      <c r="L222" s="16" t="s">
        <v>30</v>
      </c>
      <c r="M222" s="27" t="s">
        <v>562</v>
      </c>
      <c r="N222" s="27"/>
      <c r="O222" s="25"/>
      <c r="P222" s="16" t="s">
        <v>560</v>
      </c>
      <c r="Q222" s="37"/>
      <c r="R222" s="37"/>
      <c r="S222" s="38"/>
    </row>
    <row r="223" s="1" customFormat="1" ht="44.1" customHeight="1" spans="1:19">
      <c r="A223" s="16">
        <v>6058</v>
      </c>
      <c r="B223" s="16" t="s">
        <v>23</v>
      </c>
      <c r="C223" s="16" t="s">
        <v>24</v>
      </c>
      <c r="D223" s="50" t="s">
        <v>25</v>
      </c>
      <c r="E223" s="16"/>
      <c r="F223" s="16"/>
      <c r="G223" s="16"/>
      <c r="H223" s="16" t="s">
        <v>563</v>
      </c>
      <c r="I223" s="25" t="s">
        <v>561</v>
      </c>
      <c r="J223" s="26" t="s">
        <v>427</v>
      </c>
      <c r="K223" s="26" t="s">
        <v>38</v>
      </c>
      <c r="L223" s="16" t="s">
        <v>30</v>
      </c>
      <c r="M223" s="27" t="s">
        <v>564</v>
      </c>
      <c r="N223" s="27"/>
      <c r="O223" s="25"/>
      <c r="P223" s="16" t="s">
        <v>563</v>
      </c>
      <c r="Q223" s="37"/>
      <c r="R223" s="37"/>
      <c r="S223" s="38"/>
    </row>
    <row r="224" s="1" customFormat="1" ht="98.1" customHeight="1" spans="1:19">
      <c r="A224" s="16">
        <v>6059</v>
      </c>
      <c r="B224" s="16" t="s">
        <v>23</v>
      </c>
      <c r="C224" s="16" t="s">
        <v>24</v>
      </c>
      <c r="D224" s="50" t="s">
        <v>25</v>
      </c>
      <c r="E224" s="16"/>
      <c r="F224" s="16"/>
      <c r="G224" s="16"/>
      <c r="H224" s="16" t="s">
        <v>565</v>
      </c>
      <c r="I224" s="25" t="s">
        <v>566</v>
      </c>
      <c r="J224" s="26" t="s">
        <v>567</v>
      </c>
      <c r="K224" s="26" t="s">
        <v>286</v>
      </c>
      <c r="L224" s="16" t="s">
        <v>30</v>
      </c>
      <c r="M224" s="27" t="s">
        <v>568</v>
      </c>
      <c r="N224" s="27"/>
      <c r="O224" s="25"/>
      <c r="P224" s="16" t="s">
        <v>565</v>
      </c>
      <c r="Q224" s="37"/>
      <c r="R224" s="37"/>
      <c r="S224" s="38"/>
    </row>
    <row r="225" s="1" customFormat="1" ht="42" spans="1:19">
      <c r="A225" s="16">
        <v>6060</v>
      </c>
      <c r="B225" s="16" t="s">
        <v>23</v>
      </c>
      <c r="C225" s="16" t="s">
        <v>24</v>
      </c>
      <c r="D225" s="50" t="s">
        <v>25</v>
      </c>
      <c r="E225" s="16"/>
      <c r="F225" s="16"/>
      <c r="G225" s="16"/>
      <c r="H225" s="16" t="s">
        <v>569</v>
      </c>
      <c r="I225" s="25" t="s">
        <v>570</v>
      </c>
      <c r="J225" s="26" t="s">
        <v>567</v>
      </c>
      <c r="K225" s="26" t="s">
        <v>123</v>
      </c>
      <c r="L225" s="16" t="s">
        <v>30</v>
      </c>
      <c r="M225" s="27" t="s">
        <v>571</v>
      </c>
      <c r="N225" s="27"/>
      <c r="O225" s="25"/>
      <c r="P225" s="16" t="s">
        <v>569</v>
      </c>
      <c r="Q225" s="37"/>
      <c r="R225" s="37"/>
      <c r="S225" s="38"/>
    </row>
    <row r="226" s="1" customFormat="1" ht="60.95" customHeight="1" spans="1:19">
      <c r="A226" s="16">
        <v>6061</v>
      </c>
      <c r="B226" s="16" t="s">
        <v>23</v>
      </c>
      <c r="C226" s="16" t="s">
        <v>24</v>
      </c>
      <c r="D226" s="50" t="s">
        <v>25</v>
      </c>
      <c r="E226" s="16"/>
      <c r="F226" s="16"/>
      <c r="G226" s="16"/>
      <c r="H226" s="16" t="s">
        <v>33</v>
      </c>
      <c r="I226" s="25" t="s">
        <v>572</v>
      </c>
      <c r="J226" s="26" t="s">
        <v>427</v>
      </c>
      <c r="K226" s="26" t="s">
        <v>38</v>
      </c>
      <c r="L226" s="16" t="s">
        <v>30</v>
      </c>
      <c r="M226" s="27" t="s">
        <v>573</v>
      </c>
      <c r="N226" s="27"/>
      <c r="O226" s="25"/>
      <c r="P226" s="16" t="s">
        <v>33</v>
      </c>
      <c r="Q226" s="37"/>
      <c r="R226" s="37"/>
      <c r="S226" s="38"/>
    </row>
    <row r="227" s="1" customFormat="1" ht="51.95" customHeight="1" spans="1:19">
      <c r="A227" s="16">
        <v>6062</v>
      </c>
      <c r="B227" s="16" t="s">
        <v>23</v>
      </c>
      <c r="C227" s="16" t="s">
        <v>24</v>
      </c>
      <c r="D227" s="50" t="s">
        <v>25</v>
      </c>
      <c r="E227" s="16"/>
      <c r="F227" s="16"/>
      <c r="G227" s="16"/>
      <c r="H227" s="16" t="s">
        <v>574</v>
      </c>
      <c r="I227" s="25" t="s">
        <v>575</v>
      </c>
      <c r="J227" s="26" t="s">
        <v>427</v>
      </c>
      <c r="K227" s="26" t="s">
        <v>38</v>
      </c>
      <c r="L227" s="16" t="s">
        <v>30</v>
      </c>
      <c r="M227" s="27" t="s">
        <v>576</v>
      </c>
      <c r="N227" s="27"/>
      <c r="O227" s="25"/>
      <c r="P227" s="16" t="s">
        <v>574</v>
      </c>
      <c r="Q227" s="37"/>
      <c r="R227" s="37"/>
      <c r="S227" s="38"/>
    </row>
    <row r="228" s="1" customFormat="1" ht="63" spans="1:19">
      <c r="A228" s="16">
        <v>6063</v>
      </c>
      <c r="B228" s="16" t="s">
        <v>23</v>
      </c>
      <c r="C228" s="16" t="s">
        <v>24</v>
      </c>
      <c r="D228" s="50" t="s">
        <v>25</v>
      </c>
      <c r="E228" s="16"/>
      <c r="F228" s="16"/>
      <c r="G228" s="16"/>
      <c r="H228" s="16" t="s">
        <v>577</v>
      </c>
      <c r="I228" s="25" t="s">
        <v>578</v>
      </c>
      <c r="J228" s="26" t="s">
        <v>427</v>
      </c>
      <c r="K228" s="26" t="s">
        <v>38</v>
      </c>
      <c r="L228" s="16" t="s">
        <v>30</v>
      </c>
      <c r="M228" s="27" t="s">
        <v>579</v>
      </c>
      <c r="N228" s="27"/>
      <c r="O228" s="25"/>
      <c r="P228" s="16" t="s">
        <v>577</v>
      </c>
      <c r="Q228" s="37"/>
      <c r="R228" s="37"/>
      <c r="S228" s="38"/>
    </row>
    <row r="229" s="1" customFormat="1" ht="80.1" customHeight="1" spans="1:19">
      <c r="A229" s="16">
        <v>6064</v>
      </c>
      <c r="B229" s="16" t="s">
        <v>23</v>
      </c>
      <c r="C229" s="16" t="s">
        <v>24</v>
      </c>
      <c r="D229" s="50" t="s">
        <v>25</v>
      </c>
      <c r="E229" s="16"/>
      <c r="F229" s="16"/>
      <c r="G229" s="16"/>
      <c r="H229" s="16" t="s">
        <v>580</v>
      </c>
      <c r="I229" s="25" t="s">
        <v>578</v>
      </c>
      <c r="J229" s="26" t="s">
        <v>427</v>
      </c>
      <c r="K229" s="26" t="s">
        <v>38</v>
      </c>
      <c r="L229" s="16" t="s">
        <v>30</v>
      </c>
      <c r="M229" s="27" t="s">
        <v>581</v>
      </c>
      <c r="N229" s="27"/>
      <c r="O229" s="25"/>
      <c r="P229" s="16" t="s">
        <v>580</v>
      </c>
      <c r="Q229" s="37"/>
      <c r="R229" s="37"/>
      <c r="S229" s="38"/>
    </row>
    <row r="230" s="1" customFormat="1" ht="69.95" customHeight="1" spans="1:19">
      <c r="A230" s="16">
        <v>6065</v>
      </c>
      <c r="B230" s="16" t="s">
        <v>23</v>
      </c>
      <c r="C230" s="16" t="s">
        <v>24</v>
      </c>
      <c r="D230" s="50" t="s">
        <v>25</v>
      </c>
      <c r="E230" s="16"/>
      <c r="F230" s="16"/>
      <c r="G230" s="16"/>
      <c r="H230" s="16" t="s">
        <v>582</v>
      </c>
      <c r="I230" s="25" t="s">
        <v>578</v>
      </c>
      <c r="J230" s="26" t="s">
        <v>427</v>
      </c>
      <c r="K230" s="26" t="s">
        <v>38</v>
      </c>
      <c r="L230" s="16" t="s">
        <v>30</v>
      </c>
      <c r="M230" s="27" t="s">
        <v>583</v>
      </c>
      <c r="N230" s="27"/>
      <c r="O230" s="25"/>
      <c r="P230" s="16" t="s">
        <v>106</v>
      </c>
      <c r="Q230" s="37"/>
      <c r="R230" s="37"/>
      <c r="S230" s="38"/>
    </row>
    <row r="231" s="1" customFormat="1" ht="62.1" customHeight="1" spans="1:19">
      <c r="A231" s="16">
        <v>6066</v>
      </c>
      <c r="B231" s="16" t="s">
        <v>23</v>
      </c>
      <c r="C231" s="16" t="s">
        <v>24</v>
      </c>
      <c r="D231" s="50" t="s">
        <v>25</v>
      </c>
      <c r="E231" s="16"/>
      <c r="F231" s="16"/>
      <c r="G231" s="16"/>
      <c r="H231" s="16" t="s">
        <v>584</v>
      </c>
      <c r="I231" s="25" t="s">
        <v>578</v>
      </c>
      <c r="J231" s="26" t="s">
        <v>427</v>
      </c>
      <c r="K231" s="26" t="s">
        <v>38</v>
      </c>
      <c r="L231" s="16" t="s">
        <v>30</v>
      </c>
      <c r="M231" s="27" t="s">
        <v>585</v>
      </c>
      <c r="N231" s="27"/>
      <c r="O231" s="25"/>
      <c r="P231" s="16" t="s">
        <v>584</v>
      </c>
      <c r="Q231" s="37"/>
      <c r="R231" s="37"/>
      <c r="S231" s="38"/>
    </row>
    <row r="232" s="1" customFormat="1" ht="59.1" customHeight="1" spans="1:19">
      <c r="A232" s="16">
        <v>6067</v>
      </c>
      <c r="B232" s="16" t="s">
        <v>23</v>
      </c>
      <c r="C232" s="16" t="s">
        <v>24</v>
      </c>
      <c r="D232" s="50" t="s">
        <v>25</v>
      </c>
      <c r="E232" s="16"/>
      <c r="F232" s="16"/>
      <c r="G232" s="16"/>
      <c r="H232" s="16" t="s">
        <v>586</v>
      </c>
      <c r="I232" s="25" t="s">
        <v>578</v>
      </c>
      <c r="J232" s="26" t="s">
        <v>427</v>
      </c>
      <c r="K232" s="26" t="s">
        <v>38</v>
      </c>
      <c r="L232" s="16" t="s">
        <v>30</v>
      </c>
      <c r="M232" s="27" t="s">
        <v>587</v>
      </c>
      <c r="N232" s="27"/>
      <c r="O232" s="25"/>
      <c r="P232" s="16" t="s">
        <v>586</v>
      </c>
      <c r="Q232" s="37"/>
      <c r="R232" s="37"/>
      <c r="S232" s="38"/>
    </row>
    <row r="233" s="1" customFormat="1" ht="50.1" customHeight="1" spans="1:19">
      <c r="A233" s="16">
        <v>6068</v>
      </c>
      <c r="B233" s="16" t="s">
        <v>23</v>
      </c>
      <c r="C233" s="16" t="s">
        <v>24</v>
      </c>
      <c r="D233" s="50" t="s">
        <v>25</v>
      </c>
      <c r="E233" s="16"/>
      <c r="F233" s="16"/>
      <c r="G233" s="16"/>
      <c r="H233" s="16" t="s">
        <v>560</v>
      </c>
      <c r="I233" s="25" t="s">
        <v>578</v>
      </c>
      <c r="J233" s="26" t="s">
        <v>427</v>
      </c>
      <c r="K233" s="26" t="s">
        <v>38</v>
      </c>
      <c r="L233" s="16" t="s">
        <v>30</v>
      </c>
      <c r="M233" s="27" t="s">
        <v>588</v>
      </c>
      <c r="N233" s="27"/>
      <c r="O233" s="25"/>
      <c r="P233" s="16" t="s">
        <v>560</v>
      </c>
      <c r="Q233" s="37"/>
      <c r="R233" s="37"/>
      <c r="S233" s="38"/>
    </row>
    <row r="234" s="1" customFormat="1" ht="93.95" customHeight="1" spans="1:19">
      <c r="A234" s="16">
        <v>6069</v>
      </c>
      <c r="B234" s="16" t="s">
        <v>23</v>
      </c>
      <c r="C234" s="16" t="s">
        <v>24</v>
      </c>
      <c r="D234" s="50" t="s">
        <v>25</v>
      </c>
      <c r="E234" s="16"/>
      <c r="F234" s="16"/>
      <c r="G234" s="16"/>
      <c r="H234" s="16" t="s">
        <v>33</v>
      </c>
      <c r="I234" s="25" t="s">
        <v>589</v>
      </c>
      <c r="J234" s="26" t="s">
        <v>567</v>
      </c>
      <c r="K234" s="26" t="s">
        <v>123</v>
      </c>
      <c r="L234" s="16" t="s">
        <v>30</v>
      </c>
      <c r="M234" s="27" t="s">
        <v>590</v>
      </c>
      <c r="N234" s="27"/>
      <c r="O234" s="25"/>
      <c r="P234" s="16" t="s">
        <v>33</v>
      </c>
      <c r="Q234" s="37"/>
      <c r="R234" s="37"/>
      <c r="S234" s="38"/>
    </row>
    <row r="235" s="1" customFormat="1" ht="54.95" customHeight="1" spans="1:19">
      <c r="A235" s="16">
        <v>6070</v>
      </c>
      <c r="B235" s="16" t="s">
        <v>23</v>
      </c>
      <c r="C235" s="16" t="s">
        <v>24</v>
      </c>
      <c r="D235" s="50" t="s">
        <v>25</v>
      </c>
      <c r="E235" s="16"/>
      <c r="F235" s="16"/>
      <c r="G235" s="16"/>
      <c r="H235" s="16" t="s">
        <v>33</v>
      </c>
      <c r="I235" s="25" t="s">
        <v>591</v>
      </c>
      <c r="J235" s="26" t="s">
        <v>37</v>
      </c>
      <c r="K235" s="26" t="s">
        <v>174</v>
      </c>
      <c r="L235" s="16" t="s">
        <v>30</v>
      </c>
      <c r="M235" s="27" t="s">
        <v>592</v>
      </c>
      <c r="N235" s="27"/>
      <c r="O235" s="25"/>
      <c r="P235" s="16" t="s">
        <v>33</v>
      </c>
      <c r="Q235" s="37" t="s">
        <v>33</v>
      </c>
      <c r="R235" s="37" t="s">
        <v>593</v>
      </c>
      <c r="S235" s="38"/>
    </row>
    <row r="236" s="1" customFormat="1" ht="44.1" customHeight="1" spans="1:19">
      <c r="A236" s="16">
        <v>6071</v>
      </c>
      <c r="B236" s="16" t="s">
        <v>23</v>
      </c>
      <c r="C236" s="16" t="s">
        <v>24</v>
      </c>
      <c r="D236" s="50" t="s">
        <v>25</v>
      </c>
      <c r="E236" s="16"/>
      <c r="F236" s="16"/>
      <c r="G236" s="16"/>
      <c r="H236" s="16" t="s">
        <v>33</v>
      </c>
      <c r="I236" s="25" t="s">
        <v>594</v>
      </c>
      <c r="J236" s="26" t="s">
        <v>37</v>
      </c>
      <c r="K236" s="26" t="s">
        <v>123</v>
      </c>
      <c r="L236" s="16" t="s">
        <v>30</v>
      </c>
      <c r="M236" s="27" t="s">
        <v>595</v>
      </c>
      <c r="N236" s="27"/>
      <c r="O236" s="25"/>
      <c r="P236" s="16" t="s">
        <v>33</v>
      </c>
      <c r="Q236" s="37"/>
      <c r="R236" s="37"/>
      <c r="S236" s="38"/>
    </row>
    <row r="237" s="1" customFormat="1" ht="63.95" customHeight="1" spans="1:19">
      <c r="A237" s="16">
        <v>6072</v>
      </c>
      <c r="B237" s="16" t="s">
        <v>23</v>
      </c>
      <c r="C237" s="16" t="s">
        <v>24</v>
      </c>
      <c r="D237" s="50" t="s">
        <v>25</v>
      </c>
      <c r="E237" s="16"/>
      <c r="F237" s="16"/>
      <c r="G237" s="16"/>
      <c r="H237" s="16" t="s">
        <v>560</v>
      </c>
      <c r="I237" s="25" t="s">
        <v>594</v>
      </c>
      <c r="J237" s="26" t="s">
        <v>37</v>
      </c>
      <c r="K237" s="26" t="s">
        <v>123</v>
      </c>
      <c r="L237" s="16" t="s">
        <v>30</v>
      </c>
      <c r="M237" s="27" t="s">
        <v>596</v>
      </c>
      <c r="N237" s="27"/>
      <c r="O237" s="25"/>
      <c r="P237" s="16" t="s">
        <v>560</v>
      </c>
      <c r="Q237" s="37"/>
      <c r="R237" s="37"/>
      <c r="S237" s="38"/>
    </row>
    <row r="238" s="1" customFormat="1" ht="73.5" spans="1:19">
      <c r="A238" s="16">
        <v>6073</v>
      </c>
      <c r="B238" s="16" t="s">
        <v>23</v>
      </c>
      <c r="C238" s="16" t="s">
        <v>24</v>
      </c>
      <c r="D238" s="50" t="s">
        <v>25</v>
      </c>
      <c r="E238" s="16"/>
      <c r="F238" s="16"/>
      <c r="G238" s="16"/>
      <c r="H238" s="16" t="s">
        <v>597</v>
      </c>
      <c r="I238" s="25" t="s">
        <v>598</v>
      </c>
      <c r="J238" s="26" t="s">
        <v>118</v>
      </c>
      <c r="K238" s="26" t="s">
        <v>286</v>
      </c>
      <c r="L238" s="16" t="s">
        <v>30</v>
      </c>
      <c r="M238" s="27" t="s">
        <v>599</v>
      </c>
      <c r="N238" s="27"/>
      <c r="O238" s="25"/>
      <c r="P238" s="16" t="s">
        <v>597</v>
      </c>
      <c r="Q238" s="37"/>
      <c r="R238" s="37"/>
      <c r="S238" s="38"/>
    </row>
    <row r="239" s="1" customFormat="1" ht="89.1" customHeight="1" spans="1:19">
      <c r="A239" s="16">
        <v>6074</v>
      </c>
      <c r="B239" s="16" t="s">
        <v>23</v>
      </c>
      <c r="C239" s="16" t="s">
        <v>24</v>
      </c>
      <c r="D239" s="50" t="s">
        <v>25</v>
      </c>
      <c r="E239" s="16"/>
      <c r="F239" s="16"/>
      <c r="G239" s="16"/>
      <c r="H239" s="16" t="s">
        <v>600</v>
      </c>
      <c r="I239" s="25" t="s">
        <v>598</v>
      </c>
      <c r="J239" s="26" t="s">
        <v>118</v>
      </c>
      <c r="K239" s="26" t="s">
        <v>286</v>
      </c>
      <c r="L239" s="16" t="s">
        <v>30</v>
      </c>
      <c r="M239" s="27" t="s">
        <v>601</v>
      </c>
      <c r="N239" s="27"/>
      <c r="O239" s="25"/>
      <c r="P239" s="16" t="s">
        <v>600</v>
      </c>
      <c r="Q239" s="37"/>
      <c r="R239" s="37"/>
      <c r="S239" s="38"/>
    </row>
    <row r="240" s="1" customFormat="1" ht="105.95" customHeight="1" spans="1:19">
      <c r="A240" s="16">
        <v>6075</v>
      </c>
      <c r="B240" s="16" t="s">
        <v>23</v>
      </c>
      <c r="C240" s="16" t="s">
        <v>24</v>
      </c>
      <c r="D240" s="50" t="s">
        <v>25</v>
      </c>
      <c r="E240" s="16"/>
      <c r="F240" s="16"/>
      <c r="G240" s="16"/>
      <c r="H240" s="16" t="s">
        <v>602</v>
      </c>
      <c r="I240" s="25" t="s">
        <v>603</v>
      </c>
      <c r="J240" s="26" t="s">
        <v>118</v>
      </c>
      <c r="K240" s="26" t="s">
        <v>56</v>
      </c>
      <c r="L240" s="16" t="s">
        <v>30</v>
      </c>
      <c r="M240" s="27" t="s">
        <v>604</v>
      </c>
      <c r="N240" s="27"/>
      <c r="O240" s="25" t="s">
        <v>605</v>
      </c>
      <c r="P240" s="16" t="s">
        <v>602</v>
      </c>
      <c r="Q240" s="37"/>
      <c r="R240" s="37"/>
      <c r="S240" s="38"/>
    </row>
    <row r="241" s="1" customFormat="1" ht="54" customHeight="1" spans="1:19">
      <c r="A241" s="16">
        <v>6076</v>
      </c>
      <c r="B241" s="16" t="s">
        <v>23</v>
      </c>
      <c r="C241" s="16" t="s">
        <v>24</v>
      </c>
      <c r="D241" s="50" t="s">
        <v>25</v>
      </c>
      <c r="E241" s="16"/>
      <c r="F241" s="16"/>
      <c r="G241" s="16"/>
      <c r="H241" s="16" t="s">
        <v>606</v>
      </c>
      <c r="I241" s="25" t="s">
        <v>607</v>
      </c>
      <c r="J241" s="26" t="s">
        <v>208</v>
      </c>
      <c r="K241" s="26" t="s">
        <v>286</v>
      </c>
      <c r="L241" s="16" t="s">
        <v>30</v>
      </c>
      <c r="M241" s="27" t="s">
        <v>608</v>
      </c>
      <c r="N241" s="27"/>
      <c r="O241" s="25"/>
      <c r="P241" s="16" t="s">
        <v>606</v>
      </c>
      <c r="Q241" s="37"/>
      <c r="R241" s="37"/>
      <c r="S241" s="38"/>
    </row>
    <row r="242" s="1" customFormat="1" ht="45" customHeight="1" spans="1:19">
      <c r="A242" s="16">
        <v>6077</v>
      </c>
      <c r="B242" s="16" t="s">
        <v>23</v>
      </c>
      <c r="C242" s="16" t="s">
        <v>24</v>
      </c>
      <c r="D242" s="50" t="s">
        <v>25</v>
      </c>
      <c r="E242" s="16"/>
      <c r="F242" s="16"/>
      <c r="G242" s="16"/>
      <c r="H242" s="16" t="s">
        <v>597</v>
      </c>
      <c r="I242" s="25" t="s">
        <v>607</v>
      </c>
      <c r="J242" s="26" t="s">
        <v>208</v>
      </c>
      <c r="K242" s="26" t="s">
        <v>286</v>
      </c>
      <c r="L242" s="16" t="s">
        <v>30</v>
      </c>
      <c r="M242" s="27" t="s">
        <v>609</v>
      </c>
      <c r="N242" s="27"/>
      <c r="O242" s="25"/>
      <c r="P242" s="16" t="s">
        <v>597</v>
      </c>
      <c r="Q242" s="37"/>
      <c r="R242" s="37"/>
      <c r="S242" s="38"/>
    </row>
    <row r="243" s="1" customFormat="1" ht="51.95" customHeight="1" spans="1:19">
      <c r="A243" s="16">
        <v>6078</v>
      </c>
      <c r="B243" s="16" t="s">
        <v>23</v>
      </c>
      <c r="C243" s="16" t="s">
        <v>24</v>
      </c>
      <c r="D243" s="50" t="s">
        <v>25</v>
      </c>
      <c r="E243" s="16"/>
      <c r="F243" s="16"/>
      <c r="G243" s="16"/>
      <c r="H243" s="16" t="s">
        <v>33</v>
      </c>
      <c r="I243" s="25" t="s">
        <v>610</v>
      </c>
      <c r="J243" s="26" t="s">
        <v>118</v>
      </c>
      <c r="K243" s="26" t="s">
        <v>286</v>
      </c>
      <c r="L243" s="16" t="s">
        <v>30</v>
      </c>
      <c r="M243" s="27" t="s">
        <v>185</v>
      </c>
      <c r="N243" s="27"/>
      <c r="O243" s="25"/>
      <c r="P243" s="16" t="s">
        <v>33</v>
      </c>
      <c r="Q243" s="37"/>
      <c r="R243" s="37"/>
      <c r="S243" s="38"/>
    </row>
    <row r="244" s="1" customFormat="1" ht="42.95" customHeight="1" spans="1:19">
      <c r="A244" s="16">
        <v>6079</v>
      </c>
      <c r="B244" s="16" t="s">
        <v>23</v>
      </c>
      <c r="C244" s="16" t="s">
        <v>24</v>
      </c>
      <c r="D244" s="50" t="s">
        <v>25</v>
      </c>
      <c r="E244" s="16"/>
      <c r="F244" s="16"/>
      <c r="G244" s="16"/>
      <c r="H244" s="16" t="s">
        <v>597</v>
      </c>
      <c r="I244" s="25" t="s">
        <v>610</v>
      </c>
      <c r="J244" s="26" t="s">
        <v>118</v>
      </c>
      <c r="K244" s="26" t="s">
        <v>286</v>
      </c>
      <c r="L244" s="16" t="s">
        <v>30</v>
      </c>
      <c r="M244" s="27" t="s">
        <v>185</v>
      </c>
      <c r="N244" s="27"/>
      <c r="O244" s="25"/>
      <c r="P244" s="16" t="s">
        <v>597</v>
      </c>
      <c r="Q244" s="37"/>
      <c r="R244" s="37"/>
      <c r="S244" s="38"/>
    </row>
    <row r="245" s="1" customFormat="1" ht="42" spans="1:19">
      <c r="A245" s="16">
        <v>6080</v>
      </c>
      <c r="B245" s="16" t="s">
        <v>23</v>
      </c>
      <c r="C245" s="16" t="s">
        <v>24</v>
      </c>
      <c r="D245" s="50" t="s">
        <v>25</v>
      </c>
      <c r="E245" s="16"/>
      <c r="F245" s="16"/>
      <c r="G245" s="16"/>
      <c r="H245" s="16" t="s">
        <v>611</v>
      </c>
      <c r="I245" s="25" t="s">
        <v>610</v>
      </c>
      <c r="J245" s="26" t="s">
        <v>118</v>
      </c>
      <c r="K245" s="26" t="s">
        <v>286</v>
      </c>
      <c r="L245" s="16" t="s">
        <v>30</v>
      </c>
      <c r="M245" s="27" t="s">
        <v>612</v>
      </c>
      <c r="N245" s="27"/>
      <c r="O245" s="25"/>
      <c r="P245" s="16" t="s">
        <v>611</v>
      </c>
      <c r="Q245" s="37"/>
      <c r="R245" s="37"/>
      <c r="S245" s="38"/>
    </row>
    <row r="246" s="1" customFormat="1" ht="31.5" spans="1:19">
      <c r="A246" s="16">
        <v>6081</v>
      </c>
      <c r="B246" s="16" t="s">
        <v>23</v>
      </c>
      <c r="C246" s="16" t="s">
        <v>24</v>
      </c>
      <c r="D246" s="50" t="s">
        <v>25</v>
      </c>
      <c r="E246" s="16"/>
      <c r="F246" s="16"/>
      <c r="G246" s="16"/>
      <c r="H246" s="16" t="s">
        <v>106</v>
      </c>
      <c r="I246" s="25" t="s">
        <v>613</v>
      </c>
      <c r="J246" s="26" t="s">
        <v>118</v>
      </c>
      <c r="K246" s="26" t="s">
        <v>286</v>
      </c>
      <c r="L246" s="16" t="s">
        <v>30</v>
      </c>
      <c r="M246" s="27" t="s">
        <v>614</v>
      </c>
      <c r="N246" s="27"/>
      <c r="O246" s="25"/>
      <c r="P246" s="16" t="s">
        <v>106</v>
      </c>
      <c r="Q246" s="37"/>
      <c r="R246" s="37"/>
      <c r="S246" s="38"/>
    </row>
    <row r="247" s="1" customFormat="1" ht="31.5" spans="1:19">
      <c r="A247" s="16">
        <v>6082</v>
      </c>
      <c r="B247" s="16" t="s">
        <v>23</v>
      </c>
      <c r="C247" s="16" t="s">
        <v>24</v>
      </c>
      <c r="D247" s="50" t="s">
        <v>25</v>
      </c>
      <c r="E247" s="16"/>
      <c r="F247" s="16"/>
      <c r="G247" s="16"/>
      <c r="H247" s="16" t="s">
        <v>597</v>
      </c>
      <c r="I247" s="25" t="s">
        <v>613</v>
      </c>
      <c r="J247" s="26" t="s">
        <v>118</v>
      </c>
      <c r="K247" s="26" t="s">
        <v>38</v>
      </c>
      <c r="L247" s="16" t="s">
        <v>30</v>
      </c>
      <c r="M247" s="27" t="s">
        <v>185</v>
      </c>
      <c r="N247" s="27"/>
      <c r="O247" s="25"/>
      <c r="P247" s="16" t="s">
        <v>597</v>
      </c>
      <c r="Q247" s="37"/>
      <c r="R247" s="37"/>
      <c r="S247" s="38"/>
    </row>
    <row r="248" s="1" customFormat="1" ht="99" customHeight="1" spans="1:19">
      <c r="A248" s="16">
        <v>6083</v>
      </c>
      <c r="B248" s="16" t="s">
        <v>23</v>
      </c>
      <c r="C248" s="16" t="s">
        <v>24</v>
      </c>
      <c r="D248" s="50" t="s">
        <v>25</v>
      </c>
      <c r="E248" s="16"/>
      <c r="F248" s="16"/>
      <c r="G248" s="16"/>
      <c r="H248" s="16" t="s">
        <v>597</v>
      </c>
      <c r="I248" s="25" t="s">
        <v>615</v>
      </c>
      <c r="J248" s="26" t="s">
        <v>616</v>
      </c>
      <c r="K248" s="26" t="s">
        <v>123</v>
      </c>
      <c r="L248" s="16" t="s">
        <v>30</v>
      </c>
      <c r="M248" s="27" t="s">
        <v>617</v>
      </c>
      <c r="N248" s="27"/>
      <c r="O248" s="25"/>
      <c r="P248" s="16" t="s">
        <v>597</v>
      </c>
      <c r="Q248" s="37"/>
      <c r="R248" s="37"/>
      <c r="S248" s="38"/>
    </row>
    <row r="249" s="1" customFormat="1" ht="69" customHeight="1" spans="1:19">
      <c r="A249" s="16">
        <v>6084</v>
      </c>
      <c r="B249" s="16" t="s">
        <v>23</v>
      </c>
      <c r="C249" s="16" t="s">
        <v>24</v>
      </c>
      <c r="D249" s="50" t="s">
        <v>25</v>
      </c>
      <c r="E249" s="16"/>
      <c r="F249" s="16"/>
      <c r="G249" s="16"/>
      <c r="H249" s="16" t="s">
        <v>597</v>
      </c>
      <c r="I249" s="25" t="s">
        <v>618</v>
      </c>
      <c r="J249" s="26" t="s">
        <v>619</v>
      </c>
      <c r="K249" s="26" t="s">
        <v>123</v>
      </c>
      <c r="L249" s="16" t="s">
        <v>30</v>
      </c>
      <c r="M249" s="27" t="s">
        <v>620</v>
      </c>
      <c r="N249" s="27"/>
      <c r="O249" s="25"/>
      <c r="P249" s="16" t="s">
        <v>597</v>
      </c>
      <c r="Q249" s="37"/>
      <c r="R249" s="37"/>
      <c r="S249" s="38"/>
    </row>
    <row r="250" s="1" customFormat="1" ht="120.95" customHeight="1" spans="1:19">
      <c r="A250" s="16">
        <v>6085</v>
      </c>
      <c r="B250" s="16" t="s">
        <v>23</v>
      </c>
      <c r="C250" s="16" t="s">
        <v>24</v>
      </c>
      <c r="D250" s="50" t="s">
        <v>25</v>
      </c>
      <c r="E250" s="16"/>
      <c r="F250" s="16"/>
      <c r="G250" s="16"/>
      <c r="H250" s="16" t="s">
        <v>597</v>
      </c>
      <c r="I250" s="25" t="s">
        <v>621</v>
      </c>
      <c r="J250" s="26" t="s">
        <v>619</v>
      </c>
      <c r="K250" s="26" t="s">
        <v>174</v>
      </c>
      <c r="L250" s="16" t="s">
        <v>30</v>
      </c>
      <c r="M250" s="27" t="s">
        <v>622</v>
      </c>
      <c r="N250" s="27"/>
      <c r="O250" s="25"/>
      <c r="P250" s="16" t="s">
        <v>597</v>
      </c>
      <c r="Q250" s="37" t="s">
        <v>58</v>
      </c>
      <c r="R250" s="37"/>
      <c r="S250" s="38"/>
    </row>
    <row r="251" s="1" customFormat="1" ht="119.1" customHeight="1" spans="1:19">
      <c r="A251" s="16">
        <v>6086</v>
      </c>
      <c r="B251" s="16" t="s">
        <v>23</v>
      </c>
      <c r="C251" s="16" t="s">
        <v>24</v>
      </c>
      <c r="D251" s="50" t="s">
        <v>25</v>
      </c>
      <c r="E251" s="16"/>
      <c r="F251" s="16"/>
      <c r="G251" s="16"/>
      <c r="H251" s="16" t="s">
        <v>597</v>
      </c>
      <c r="I251" s="25" t="s">
        <v>623</v>
      </c>
      <c r="J251" s="26" t="s">
        <v>619</v>
      </c>
      <c r="K251" s="26" t="s">
        <v>174</v>
      </c>
      <c r="L251" s="16" t="s">
        <v>30</v>
      </c>
      <c r="M251" s="27" t="s">
        <v>624</v>
      </c>
      <c r="N251" s="27"/>
      <c r="O251" s="25"/>
      <c r="P251" s="16" t="s">
        <v>58</v>
      </c>
      <c r="Q251" s="37" t="s">
        <v>58</v>
      </c>
      <c r="R251" s="37"/>
      <c r="S251" s="38"/>
    </row>
    <row r="252" s="1" customFormat="1" ht="95.1" customHeight="1" spans="1:19">
      <c r="A252" s="16">
        <v>6087</v>
      </c>
      <c r="B252" s="16" t="s">
        <v>23</v>
      </c>
      <c r="C252" s="16" t="s">
        <v>24</v>
      </c>
      <c r="D252" s="50" t="s">
        <v>25</v>
      </c>
      <c r="E252" s="16"/>
      <c r="F252" s="16"/>
      <c r="G252" s="16"/>
      <c r="H252" s="16" t="s">
        <v>597</v>
      </c>
      <c r="I252" s="25" t="s">
        <v>625</v>
      </c>
      <c r="J252" s="26" t="s">
        <v>619</v>
      </c>
      <c r="K252" s="26" t="s">
        <v>174</v>
      </c>
      <c r="L252" s="16" t="s">
        <v>30</v>
      </c>
      <c r="M252" s="27" t="s">
        <v>626</v>
      </c>
      <c r="N252" s="27"/>
      <c r="O252" s="25"/>
      <c r="P252" s="16" t="s">
        <v>58</v>
      </c>
      <c r="Q252" s="37" t="s">
        <v>58</v>
      </c>
      <c r="R252" s="37"/>
      <c r="S252" s="38"/>
    </row>
    <row r="253" s="1" customFormat="1" ht="66" customHeight="1" spans="1:19">
      <c r="A253" s="16">
        <v>6088</v>
      </c>
      <c r="B253" s="16" t="s">
        <v>23</v>
      </c>
      <c r="C253" s="16" t="s">
        <v>24</v>
      </c>
      <c r="D253" s="50" t="s">
        <v>25</v>
      </c>
      <c r="E253" s="16"/>
      <c r="F253" s="16"/>
      <c r="G253" s="16"/>
      <c r="H253" s="16" t="s">
        <v>33</v>
      </c>
      <c r="I253" s="25" t="s">
        <v>618</v>
      </c>
      <c r="J253" s="26" t="s">
        <v>427</v>
      </c>
      <c r="K253" s="26" t="s">
        <v>38</v>
      </c>
      <c r="L253" s="16" t="s">
        <v>30</v>
      </c>
      <c r="M253" s="27" t="s">
        <v>627</v>
      </c>
      <c r="N253" s="27"/>
      <c r="O253" s="25"/>
      <c r="P253" s="16" t="s">
        <v>33</v>
      </c>
      <c r="Q253" s="37"/>
      <c r="R253" s="37"/>
      <c r="S253" s="38"/>
    </row>
    <row r="254" s="1" customFormat="1" ht="54.95" customHeight="1" spans="1:19">
      <c r="A254" s="16">
        <v>6089</v>
      </c>
      <c r="B254" s="16" t="s">
        <v>23</v>
      </c>
      <c r="C254" s="16" t="s">
        <v>24</v>
      </c>
      <c r="D254" s="50" t="s">
        <v>25</v>
      </c>
      <c r="E254" s="16"/>
      <c r="F254" s="16"/>
      <c r="G254" s="16"/>
      <c r="H254" s="16" t="s">
        <v>33</v>
      </c>
      <c r="I254" s="25" t="s">
        <v>628</v>
      </c>
      <c r="J254" s="26" t="s">
        <v>427</v>
      </c>
      <c r="K254" s="26" t="s">
        <v>123</v>
      </c>
      <c r="L254" s="16" t="s">
        <v>30</v>
      </c>
      <c r="M254" s="27" t="s">
        <v>629</v>
      </c>
      <c r="N254" s="27"/>
      <c r="O254" s="25" t="s">
        <v>630</v>
      </c>
      <c r="P254" s="16" t="s">
        <v>33</v>
      </c>
      <c r="Q254" s="37"/>
      <c r="R254" s="37"/>
      <c r="S254" s="38"/>
    </row>
    <row r="255" s="1" customFormat="1" ht="81.95" customHeight="1" spans="1:19">
      <c r="A255" s="16">
        <v>6090</v>
      </c>
      <c r="B255" s="16" t="s">
        <v>23</v>
      </c>
      <c r="C255" s="16" t="s">
        <v>24</v>
      </c>
      <c r="D255" s="50" t="s">
        <v>25</v>
      </c>
      <c r="E255" s="16"/>
      <c r="F255" s="16"/>
      <c r="G255" s="16"/>
      <c r="H255" s="16" t="s">
        <v>577</v>
      </c>
      <c r="I255" s="25" t="s">
        <v>628</v>
      </c>
      <c r="J255" s="26" t="s">
        <v>427</v>
      </c>
      <c r="K255" s="26" t="s">
        <v>123</v>
      </c>
      <c r="L255" s="16" t="s">
        <v>30</v>
      </c>
      <c r="M255" s="27" t="s">
        <v>631</v>
      </c>
      <c r="N255" s="27"/>
      <c r="O255" s="25"/>
      <c r="P255" s="16" t="s">
        <v>577</v>
      </c>
      <c r="Q255" s="37"/>
      <c r="R255" s="37"/>
      <c r="S255" s="38"/>
    </row>
    <row r="256" s="1" customFormat="1" ht="215" customHeight="1" spans="1:19">
      <c r="A256" s="16">
        <v>6091</v>
      </c>
      <c r="B256" s="16" t="s">
        <v>23</v>
      </c>
      <c r="C256" s="16" t="s">
        <v>24</v>
      </c>
      <c r="D256" s="50" t="s">
        <v>25</v>
      </c>
      <c r="E256" s="16"/>
      <c r="F256" s="16"/>
      <c r="G256" s="16"/>
      <c r="H256" s="16" t="s">
        <v>565</v>
      </c>
      <c r="I256" s="25" t="s">
        <v>628</v>
      </c>
      <c r="J256" s="26" t="s">
        <v>427</v>
      </c>
      <c r="K256" s="26" t="s">
        <v>123</v>
      </c>
      <c r="L256" s="16" t="s">
        <v>30</v>
      </c>
      <c r="M256" s="27" t="s">
        <v>632</v>
      </c>
      <c r="N256" s="27"/>
      <c r="O256" s="25"/>
      <c r="P256" s="16" t="s">
        <v>565</v>
      </c>
      <c r="Q256" s="37"/>
      <c r="R256" s="37"/>
      <c r="S256" s="38"/>
    </row>
    <row r="257" s="1" customFormat="1" ht="42" spans="1:19">
      <c r="A257" s="16">
        <v>6092</v>
      </c>
      <c r="B257" s="16" t="s">
        <v>23</v>
      </c>
      <c r="C257" s="16" t="s">
        <v>24</v>
      </c>
      <c r="D257" s="50" t="s">
        <v>25</v>
      </c>
      <c r="E257" s="16"/>
      <c r="F257" s="16"/>
      <c r="G257" s="16"/>
      <c r="H257" s="16" t="s">
        <v>33</v>
      </c>
      <c r="I257" s="25" t="s">
        <v>633</v>
      </c>
      <c r="J257" s="26" t="s">
        <v>567</v>
      </c>
      <c r="K257" s="26" t="s">
        <v>286</v>
      </c>
      <c r="L257" s="16" t="s">
        <v>30</v>
      </c>
      <c r="M257" s="27" t="s">
        <v>634</v>
      </c>
      <c r="N257" s="27"/>
      <c r="O257" s="25"/>
      <c r="P257" s="16" t="s">
        <v>33</v>
      </c>
      <c r="Q257" s="37"/>
      <c r="R257" s="37"/>
      <c r="S257" s="38"/>
    </row>
    <row r="258" s="1" customFormat="1" ht="42" spans="1:19">
      <c r="A258" s="16">
        <v>6093</v>
      </c>
      <c r="B258" s="16" t="s">
        <v>23</v>
      </c>
      <c r="C258" s="16" t="s">
        <v>24</v>
      </c>
      <c r="D258" s="50" t="s">
        <v>25</v>
      </c>
      <c r="E258" s="16"/>
      <c r="F258" s="16"/>
      <c r="G258" s="16"/>
      <c r="H258" s="16" t="s">
        <v>574</v>
      </c>
      <c r="I258" s="25" t="s">
        <v>633</v>
      </c>
      <c r="J258" s="26" t="s">
        <v>567</v>
      </c>
      <c r="K258" s="26" t="s">
        <v>286</v>
      </c>
      <c r="L258" s="16" t="s">
        <v>30</v>
      </c>
      <c r="M258" s="27" t="s">
        <v>635</v>
      </c>
      <c r="N258" s="27"/>
      <c r="O258" s="25"/>
      <c r="P258" s="16" t="s">
        <v>574</v>
      </c>
      <c r="Q258" s="37"/>
      <c r="R258" s="37"/>
      <c r="S258" s="38"/>
    </row>
    <row r="259" s="1" customFormat="1" ht="158" customHeight="1" spans="1:19">
      <c r="A259" s="16">
        <v>6094</v>
      </c>
      <c r="B259" s="16" t="s">
        <v>23</v>
      </c>
      <c r="C259" s="16" t="s">
        <v>24</v>
      </c>
      <c r="D259" s="50" t="s">
        <v>25</v>
      </c>
      <c r="E259" s="16"/>
      <c r="F259" s="16"/>
      <c r="G259" s="16"/>
      <c r="H259" s="16" t="s">
        <v>636</v>
      </c>
      <c r="I259" s="25" t="s">
        <v>633</v>
      </c>
      <c r="J259" s="26" t="s">
        <v>567</v>
      </c>
      <c r="K259" s="26" t="s">
        <v>286</v>
      </c>
      <c r="L259" s="16" t="s">
        <v>30</v>
      </c>
      <c r="M259" s="27" t="s">
        <v>637</v>
      </c>
      <c r="N259" s="27"/>
      <c r="O259" s="25"/>
      <c r="P259" s="16" t="s">
        <v>636</v>
      </c>
      <c r="Q259" s="37"/>
      <c r="R259" s="37"/>
      <c r="S259" s="38"/>
    </row>
    <row r="260" s="1" customFormat="1" ht="84" customHeight="1" spans="1:19">
      <c r="A260" s="16">
        <v>6095</v>
      </c>
      <c r="B260" s="16" t="s">
        <v>23</v>
      </c>
      <c r="C260" s="16" t="s">
        <v>24</v>
      </c>
      <c r="D260" s="50" t="s">
        <v>25</v>
      </c>
      <c r="E260" s="16"/>
      <c r="F260" s="16"/>
      <c r="G260" s="16"/>
      <c r="H260" s="16" t="s">
        <v>597</v>
      </c>
      <c r="I260" s="25" t="s">
        <v>633</v>
      </c>
      <c r="J260" s="26" t="s">
        <v>567</v>
      </c>
      <c r="K260" s="26" t="s">
        <v>286</v>
      </c>
      <c r="L260" s="16" t="s">
        <v>30</v>
      </c>
      <c r="M260" s="27" t="s">
        <v>638</v>
      </c>
      <c r="N260" s="27"/>
      <c r="O260" s="25"/>
      <c r="P260" s="16" t="s">
        <v>597</v>
      </c>
      <c r="Q260" s="37"/>
      <c r="R260" s="37"/>
      <c r="S260" s="38"/>
    </row>
    <row r="261" s="1" customFormat="1" ht="44.1" customHeight="1" spans="1:19">
      <c r="A261" s="16">
        <v>6096</v>
      </c>
      <c r="B261" s="16" t="s">
        <v>23</v>
      </c>
      <c r="C261" s="16" t="s">
        <v>24</v>
      </c>
      <c r="D261" s="50" t="s">
        <v>25</v>
      </c>
      <c r="E261" s="16"/>
      <c r="F261" s="16"/>
      <c r="G261" s="16"/>
      <c r="H261" s="16" t="s">
        <v>33</v>
      </c>
      <c r="I261" s="25" t="s">
        <v>639</v>
      </c>
      <c r="J261" s="26" t="s">
        <v>567</v>
      </c>
      <c r="K261" s="26" t="s">
        <v>123</v>
      </c>
      <c r="L261" s="16" t="s">
        <v>30</v>
      </c>
      <c r="M261" s="27" t="s">
        <v>640</v>
      </c>
      <c r="N261" s="27"/>
      <c r="O261" s="25"/>
      <c r="P261" s="16" t="s">
        <v>33</v>
      </c>
      <c r="Q261" s="37"/>
      <c r="R261" s="37"/>
      <c r="S261" s="38"/>
    </row>
    <row r="262" s="1" customFormat="1" ht="51.95" customHeight="1" spans="1:19">
      <c r="A262" s="16">
        <v>6097</v>
      </c>
      <c r="B262" s="16" t="s">
        <v>23</v>
      </c>
      <c r="C262" s="16" t="s">
        <v>24</v>
      </c>
      <c r="D262" s="50" t="s">
        <v>25</v>
      </c>
      <c r="E262" s="16"/>
      <c r="F262" s="16"/>
      <c r="G262" s="16"/>
      <c r="H262" s="16" t="s">
        <v>584</v>
      </c>
      <c r="I262" s="25" t="s">
        <v>639</v>
      </c>
      <c r="J262" s="26" t="s">
        <v>567</v>
      </c>
      <c r="K262" s="26" t="s">
        <v>123</v>
      </c>
      <c r="L262" s="16" t="s">
        <v>30</v>
      </c>
      <c r="M262" s="27" t="s">
        <v>641</v>
      </c>
      <c r="N262" s="27"/>
      <c r="O262" s="25"/>
      <c r="P262" s="16" t="s">
        <v>584</v>
      </c>
      <c r="Q262" s="37"/>
      <c r="R262" s="37"/>
      <c r="S262" s="38"/>
    </row>
    <row r="263" s="1" customFormat="1" ht="66.95" customHeight="1" spans="1:19">
      <c r="A263" s="16">
        <v>6098</v>
      </c>
      <c r="B263" s="16" t="s">
        <v>23</v>
      </c>
      <c r="C263" s="16" t="s">
        <v>24</v>
      </c>
      <c r="D263" s="50" t="s">
        <v>25</v>
      </c>
      <c r="E263" s="16"/>
      <c r="F263" s="16"/>
      <c r="G263" s="16"/>
      <c r="H263" s="16" t="s">
        <v>611</v>
      </c>
      <c r="I263" s="25" t="s">
        <v>639</v>
      </c>
      <c r="J263" s="26" t="s">
        <v>567</v>
      </c>
      <c r="K263" s="26" t="s">
        <v>123</v>
      </c>
      <c r="L263" s="16" t="s">
        <v>30</v>
      </c>
      <c r="M263" s="27" t="s">
        <v>642</v>
      </c>
      <c r="N263" s="27"/>
      <c r="O263" s="25"/>
      <c r="P263" s="16" t="s">
        <v>611</v>
      </c>
      <c r="Q263" s="37"/>
      <c r="R263" s="37"/>
      <c r="S263" s="38"/>
    </row>
    <row r="264" ht="43" customHeight="1" spans="1:19">
      <c r="A264" s="16">
        <v>6099</v>
      </c>
      <c r="B264" s="16" t="s">
        <v>23</v>
      </c>
      <c r="C264" s="16" t="s">
        <v>24</v>
      </c>
      <c r="D264" s="50" t="s">
        <v>25</v>
      </c>
      <c r="E264" s="16"/>
      <c r="F264" s="16"/>
      <c r="G264" s="16"/>
      <c r="H264" s="16" t="s">
        <v>574</v>
      </c>
      <c r="I264" s="25" t="s">
        <v>643</v>
      </c>
      <c r="J264" s="26" t="s">
        <v>136</v>
      </c>
      <c r="K264" s="26" t="s">
        <v>405</v>
      </c>
      <c r="L264" s="16" t="s">
        <v>30</v>
      </c>
      <c r="M264" s="25" t="s">
        <v>644</v>
      </c>
      <c r="N264" s="25"/>
      <c r="O264" s="25"/>
      <c r="P264" s="16" t="s">
        <v>645</v>
      </c>
      <c r="Q264" s="37" t="s">
        <v>645</v>
      </c>
      <c r="R264" s="37"/>
      <c r="S264" s="38"/>
    </row>
    <row r="265" s="1" customFormat="1" ht="38" customHeight="1" spans="1:19">
      <c r="A265" s="16">
        <v>6100</v>
      </c>
      <c r="B265" s="16" t="s">
        <v>23</v>
      </c>
      <c r="C265" s="16" t="s">
        <v>24</v>
      </c>
      <c r="D265" s="50" t="s">
        <v>25</v>
      </c>
      <c r="E265" s="16"/>
      <c r="F265" s="16"/>
      <c r="G265" s="16"/>
      <c r="H265" s="16" t="s">
        <v>584</v>
      </c>
      <c r="I265" s="25" t="s">
        <v>643</v>
      </c>
      <c r="J265" s="26" t="s">
        <v>136</v>
      </c>
      <c r="K265" s="26" t="s">
        <v>405</v>
      </c>
      <c r="L265" s="16" t="s">
        <v>30</v>
      </c>
      <c r="M265" s="27" t="s">
        <v>646</v>
      </c>
      <c r="N265" s="27"/>
      <c r="O265" s="25"/>
      <c r="P265" s="16" t="s">
        <v>584</v>
      </c>
      <c r="Q265" s="37"/>
      <c r="R265" s="37"/>
      <c r="S265" s="38"/>
    </row>
    <row r="266" s="2" customFormat="1" ht="50.1" customHeight="1" spans="1:28">
      <c r="A266" s="16">
        <v>6101</v>
      </c>
      <c r="B266" s="16" t="s">
        <v>23</v>
      </c>
      <c r="C266" s="16" t="s">
        <v>24</v>
      </c>
      <c r="D266" s="50" t="s">
        <v>25</v>
      </c>
      <c r="E266" s="16"/>
      <c r="F266" s="16"/>
      <c r="G266" s="16"/>
      <c r="H266" s="16" t="s">
        <v>647</v>
      </c>
      <c r="I266" s="25" t="s">
        <v>643</v>
      </c>
      <c r="J266" s="26" t="s">
        <v>136</v>
      </c>
      <c r="K266" s="26" t="s">
        <v>405</v>
      </c>
      <c r="L266" s="16" t="s">
        <v>30</v>
      </c>
      <c r="M266" s="27" t="s">
        <v>648</v>
      </c>
      <c r="N266" s="27"/>
      <c r="O266" s="25"/>
      <c r="P266" s="16" t="s">
        <v>647</v>
      </c>
      <c r="Q266" s="37" t="s">
        <v>312</v>
      </c>
      <c r="R266" s="37"/>
      <c r="S266" s="56"/>
      <c r="T266" s="57"/>
      <c r="U266" s="57"/>
      <c r="V266" s="57"/>
      <c r="W266" s="57"/>
      <c r="X266" s="57"/>
      <c r="Y266" s="57"/>
      <c r="Z266" s="57"/>
      <c r="AA266" s="57"/>
      <c r="AB266" s="57"/>
    </row>
    <row r="267" s="1" customFormat="1" ht="126.95" customHeight="1" spans="1:19">
      <c r="A267" s="16">
        <v>6102</v>
      </c>
      <c r="B267" s="16" t="s">
        <v>23</v>
      </c>
      <c r="C267" s="16" t="s">
        <v>24</v>
      </c>
      <c r="D267" s="50" t="s">
        <v>25</v>
      </c>
      <c r="E267" s="16"/>
      <c r="F267" s="16"/>
      <c r="G267" s="16"/>
      <c r="H267" s="16" t="s">
        <v>647</v>
      </c>
      <c r="I267" s="25" t="s">
        <v>649</v>
      </c>
      <c r="J267" s="26" t="s">
        <v>136</v>
      </c>
      <c r="K267" s="26" t="s">
        <v>286</v>
      </c>
      <c r="L267" s="16" t="s">
        <v>30</v>
      </c>
      <c r="M267" s="27" t="s">
        <v>650</v>
      </c>
      <c r="N267" s="27"/>
      <c r="O267" s="25"/>
      <c r="P267" s="16" t="s">
        <v>647</v>
      </c>
      <c r="Q267" s="37"/>
      <c r="R267" s="37"/>
      <c r="S267" s="38"/>
    </row>
    <row r="268" s="1" customFormat="1" ht="50.1" customHeight="1" spans="1:19">
      <c r="A268" s="16">
        <v>6103</v>
      </c>
      <c r="B268" s="16" t="s">
        <v>23</v>
      </c>
      <c r="C268" s="16" t="s">
        <v>24</v>
      </c>
      <c r="D268" s="50" t="s">
        <v>25</v>
      </c>
      <c r="E268" s="16"/>
      <c r="F268" s="16"/>
      <c r="G268" s="16"/>
      <c r="H268" s="16" t="s">
        <v>651</v>
      </c>
      <c r="I268" s="25" t="s">
        <v>652</v>
      </c>
      <c r="J268" s="26" t="s">
        <v>136</v>
      </c>
      <c r="K268" s="26" t="s">
        <v>123</v>
      </c>
      <c r="L268" s="16" t="s">
        <v>30</v>
      </c>
      <c r="M268" s="27" t="s">
        <v>653</v>
      </c>
      <c r="N268" s="27"/>
      <c r="O268" s="25"/>
      <c r="P268" s="16" t="s">
        <v>651</v>
      </c>
      <c r="Q268" s="37"/>
      <c r="R268" s="37"/>
      <c r="S268" s="38"/>
    </row>
    <row r="269" ht="269" customHeight="1" spans="1:19">
      <c r="A269" s="16">
        <v>6104</v>
      </c>
      <c r="B269" s="16" t="s">
        <v>23</v>
      </c>
      <c r="C269" s="16" t="s">
        <v>24</v>
      </c>
      <c r="D269" s="50" t="s">
        <v>25</v>
      </c>
      <c r="E269" s="16"/>
      <c r="F269" s="16"/>
      <c r="G269" s="16"/>
      <c r="H269" s="16" t="s">
        <v>647</v>
      </c>
      <c r="I269" s="25" t="s">
        <v>654</v>
      </c>
      <c r="J269" s="26" t="s">
        <v>136</v>
      </c>
      <c r="K269" s="26" t="s">
        <v>405</v>
      </c>
      <c r="L269" s="16" t="s">
        <v>30</v>
      </c>
      <c r="M269" s="27" t="s">
        <v>655</v>
      </c>
      <c r="N269" s="27"/>
      <c r="O269" s="25"/>
      <c r="P269" s="16" t="s">
        <v>647</v>
      </c>
      <c r="Q269" s="37" t="s">
        <v>656</v>
      </c>
      <c r="R269" s="37"/>
      <c r="S269" s="38"/>
    </row>
    <row r="270" s="1" customFormat="1" ht="31.5" spans="1:19">
      <c r="A270" s="16">
        <v>6105</v>
      </c>
      <c r="B270" s="16" t="s">
        <v>23</v>
      </c>
      <c r="C270" s="16" t="s">
        <v>372</v>
      </c>
      <c r="D270" s="50" t="s">
        <v>25</v>
      </c>
      <c r="E270" s="16"/>
      <c r="F270" s="16"/>
      <c r="G270" s="16"/>
      <c r="H270" s="16" t="s">
        <v>657</v>
      </c>
      <c r="I270" s="25" t="s">
        <v>658</v>
      </c>
      <c r="J270" s="26" t="s">
        <v>136</v>
      </c>
      <c r="K270" s="26" t="s">
        <v>123</v>
      </c>
      <c r="L270" s="16" t="s">
        <v>30</v>
      </c>
      <c r="M270" s="27" t="s">
        <v>659</v>
      </c>
      <c r="N270" s="27"/>
      <c r="O270" s="25"/>
      <c r="P270" s="16" t="s">
        <v>657</v>
      </c>
      <c r="Q270" s="37"/>
      <c r="R270" s="37"/>
      <c r="S270" s="38"/>
    </row>
    <row r="271" s="1" customFormat="1" ht="63.95" customHeight="1" spans="1:19">
      <c r="A271" s="16">
        <v>6106</v>
      </c>
      <c r="B271" s="16" t="s">
        <v>23</v>
      </c>
      <c r="C271" s="16" t="s">
        <v>312</v>
      </c>
      <c r="D271" s="50" t="s">
        <v>25</v>
      </c>
      <c r="E271" s="16"/>
      <c r="F271" s="16"/>
      <c r="G271" s="16"/>
      <c r="H271" s="16" t="s">
        <v>660</v>
      </c>
      <c r="I271" s="25" t="s">
        <v>661</v>
      </c>
      <c r="J271" s="26" t="s">
        <v>136</v>
      </c>
      <c r="K271" s="26" t="s">
        <v>123</v>
      </c>
      <c r="L271" s="16" t="s">
        <v>30</v>
      </c>
      <c r="M271" s="27" t="s">
        <v>662</v>
      </c>
      <c r="N271" s="27"/>
      <c r="O271" s="25"/>
      <c r="P271" s="16" t="s">
        <v>660</v>
      </c>
      <c r="Q271" s="37"/>
      <c r="R271" s="37"/>
      <c r="S271" s="38"/>
    </row>
    <row r="272" ht="200.1" customHeight="1" spans="1:19">
      <c r="A272" s="16">
        <v>6107</v>
      </c>
      <c r="B272" s="16" t="s">
        <v>23</v>
      </c>
      <c r="C272" s="16" t="s">
        <v>372</v>
      </c>
      <c r="D272" s="50" t="s">
        <v>25</v>
      </c>
      <c r="E272" s="16"/>
      <c r="F272" s="16"/>
      <c r="G272" s="16"/>
      <c r="H272" s="16" t="s">
        <v>657</v>
      </c>
      <c r="I272" s="25" t="s">
        <v>663</v>
      </c>
      <c r="J272" s="26" t="s">
        <v>171</v>
      </c>
      <c r="K272" s="26" t="s">
        <v>174</v>
      </c>
      <c r="L272" s="16" t="s">
        <v>30</v>
      </c>
      <c r="M272" s="25" t="s">
        <v>664</v>
      </c>
      <c r="N272" s="25"/>
      <c r="O272" s="25"/>
      <c r="P272" s="16" t="s">
        <v>657</v>
      </c>
      <c r="Q272" s="37" t="s">
        <v>372</v>
      </c>
      <c r="R272" s="37"/>
      <c r="S272" s="38"/>
    </row>
    <row r="273" s="1" customFormat="1" ht="42" spans="1:19">
      <c r="A273" s="16">
        <v>6108</v>
      </c>
      <c r="B273" s="16" t="s">
        <v>23</v>
      </c>
      <c r="C273" s="16" t="s">
        <v>24</v>
      </c>
      <c r="D273" s="50" t="s">
        <v>25</v>
      </c>
      <c r="E273" s="16"/>
      <c r="F273" s="16"/>
      <c r="G273" s="16"/>
      <c r="H273" s="16" t="s">
        <v>574</v>
      </c>
      <c r="I273" s="25" t="s">
        <v>665</v>
      </c>
      <c r="J273" s="26" t="s">
        <v>62</v>
      </c>
      <c r="K273" s="26" t="s">
        <v>405</v>
      </c>
      <c r="L273" s="16" t="s">
        <v>30</v>
      </c>
      <c r="M273" s="27" t="s">
        <v>57</v>
      </c>
      <c r="N273" s="27"/>
      <c r="O273" s="25"/>
      <c r="P273" s="16" t="s">
        <v>574</v>
      </c>
      <c r="Q273" s="37"/>
      <c r="R273" s="37"/>
      <c r="S273" s="38"/>
    </row>
    <row r="274" ht="80.1" customHeight="1" spans="1:19">
      <c r="A274" s="16">
        <v>6109</v>
      </c>
      <c r="B274" s="16" t="s">
        <v>23</v>
      </c>
      <c r="C274" s="16" t="s">
        <v>24</v>
      </c>
      <c r="D274" s="50" t="s">
        <v>25</v>
      </c>
      <c r="E274" s="16"/>
      <c r="F274" s="16"/>
      <c r="G274" s="16"/>
      <c r="H274" s="16" t="s">
        <v>597</v>
      </c>
      <c r="I274" s="25" t="s">
        <v>666</v>
      </c>
      <c r="J274" s="26" t="s">
        <v>62</v>
      </c>
      <c r="K274" s="26" t="s">
        <v>303</v>
      </c>
      <c r="L274" s="16" t="s">
        <v>30</v>
      </c>
      <c r="M274" s="27" t="s">
        <v>667</v>
      </c>
      <c r="N274" s="27"/>
      <c r="O274" s="25" t="s">
        <v>668</v>
      </c>
      <c r="P274" s="16" t="s">
        <v>58</v>
      </c>
      <c r="Q274" s="37" t="s">
        <v>58</v>
      </c>
      <c r="R274" s="37"/>
      <c r="S274" s="38"/>
    </row>
    <row r="275" s="1" customFormat="1" ht="52.5" spans="1:19">
      <c r="A275" s="16">
        <v>6110</v>
      </c>
      <c r="B275" s="16" t="s">
        <v>23</v>
      </c>
      <c r="C275" s="16" t="s">
        <v>24</v>
      </c>
      <c r="D275" s="50" t="s">
        <v>25</v>
      </c>
      <c r="E275" s="16"/>
      <c r="F275" s="16"/>
      <c r="G275" s="16"/>
      <c r="H275" s="16" t="s">
        <v>33</v>
      </c>
      <c r="I275" s="25" t="s">
        <v>669</v>
      </c>
      <c r="J275" s="26" t="s">
        <v>62</v>
      </c>
      <c r="K275" s="26" t="s">
        <v>123</v>
      </c>
      <c r="L275" s="16" t="s">
        <v>30</v>
      </c>
      <c r="M275" s="27" t="s">
        <v>670</v>
      </c>
      <c r="N275" s="27"/>
      <c r="O275" s="25"/>
      <c r="P275" s="16" t="s">
        <v>33</v>
      </c>
      <c r="Q275" s="37"/>
      <c r="R275" s="37"/>
      <c r="S275" s="38"/>
    </row>
    <row r="276" s="1" customFormat="1" ht="42" spans="1:19">
      <c r="A276" s="16">
        <v>6111</v>
      </c>
      <c r="B276" s="16" t="s">
        <v>23</v>
      </c>
      <c r="C276" s="16" t="s">
        <v>288</v>
      </c>
      <c r="D276" s="50" t="s">
        <v>25</v>
      </c>
      <c r="E276" s="16"/>
      <c r="F276" s="16"/>
      <c r="G276" s="16"/>
      <c r="H276" s="16" t="s">
        <v>671</v>
      </c>
      <c r="I276" s="25" t="s">
        <v>672</v>
      </c>
      <c r="J276" s="26" t="s">
        <v>427</v>
      </c>
      <c r="K276" s="26" t="s">
        <v>123</v>
      </c>
      <c r="L276" s="16" t="s">
        <v>30</v>
      </c>
      <c r="M276" s="27" t="s">
        <v>673</v>
      </c>
      <c r="N276" s="27"/>
      <c r="O276" s="25"/>
      <c r="P276" s="16" t="s">
        <v>671</v>
      </c>
      <c r="Q276" s="37"/>
      <c r="R276" s="37"/>
      <c r="S276" s="38"/>
    </row>
    <row r="277" ht="69" customHeight="1" spans="1:19">
      <c r="A277" s="16">
        <v>6112</v>
      </c>
      <c r="B277" s="16" t="s">
        <v>23</v>
      </c>
      <c r="C277" s="16" t="s">
        <v>24</v>
      </c>
      <c r="D277" s="50" t="s">
        <v>25</v>
      </c>
      <c r="E277" s="16"/>
      <c r="F277" s="16"/>
      <c r="G277" s="16"/>
      <c r="H277" s="16" t="s">
        <v>574</v>
      </c>
      <c r="I277" s="25" t="s">
        <v>674</v>
      </c>
      <c r="J277" s="26" t="s">
        <v>62</v>
      </c>
      <c r="K277" s="26" t="s">
        <v>174</v>
      </c>
      <c r="L277" s="16" t="s">
        <v>675</v>
      </c>
      <c r="M277" s="51" t="s">
        <v>676</v>
      </c>
      <c r="N277" s="25"/>
      <c r="O277" s="25"/>
      <c r="P277" s="16" t="s">
        <v>645</v>
      </c>
      <c r="Q277" s="37" t="s">
        <v>645</v>
      </c>
      <c r="R277" s="37"/>
      <c r="S277" s="38"/>
    </row>
    <row r="278" s="1" customFormat="1" ht="59.25" customHeight="1" spans="1:19">
      <c r="A278" s="16">
        <v>6113</v>
      </c>
      <c r="B278" s="16" t="s">
        <v>23</v>
      </c>
      <c r="C278" s="16" t="s">
        <v>24</v>
      </c>
      <c r="D278" s="50" t="s">
        <v>25</v>
      </c>
      <c r="E278" s="16"/>
      <c r="F278" s="16"/>
      <c r="G278" s="16"/>
      <c r="H278" s="16" t="s">
        <v>647</v>
      </c>
      <c r="I278" s="25" t="s">
        <v>677</v>
      </c>
      <c r="J278" s="26" t="s">
        <v>62</v>
      </c>
      <c r="K278" s="26" t="s">
        <v>405</v>
      </c>
      <c r="L278" s="16" t="s">
        <v>30</v>
      </c>
      <c r="M278" s="27" t="s">
        <v>678</v>
      </c>
      <c r="N278" s="27"/>
      <c r="O278" s="25"/>
      <c r="P278" s="16" t="s">
        <v>647</v>
      </c>
      <c r="Q278" s="37" t="s">
        <v>288</v>
      </c>
      <c r="R278" s="37"/>
      <c r="S278" s="38"/>
    </row>
    <row r="279" s="1" customFormat="1" ht="39" customHeight="1" spans="1:19">
      <c r="A279" s="16">
        <v>6114</v>
      </c>
      <c r="B279" s="16" t="s">
        <v>23</v>
      </c>
      <c r="C279" s="16" t="s">
        <v>24</v>
      </c>
      <c r="D279" s="50" t="s">
        <v>25</v>
      </c>
      <c r="E279" s="16"/>
      <c r="F279" s="16"/>
      <c r="G279" s="16"/>
      <c r="H279" s="16" t="s">
        <v>33</v>
      </c>
      <c r="I279" s="25" t="s">
        <v>679</v>
      </c>
      <c r="J279" s="26" t="s">
        <v>427</v>
      </c>
      <c r="K279" s="26" t="s">
        <v>405</v>
      </c>
      <c r="L279" s="16" t="s">
        <v>30</v>
      </c>
      <c r="M279" s="25" t="s">
        <v>680</v>
      </c>
      <c r="N279" s="25"/>
      <c r="O279" s="25"/>
      <c r="P279" s="16" t="s">
        <v>33</v>
      </c>
      <c r="Q279" s="37" t="s">
        <v>33</v>
      </c>
      <c r="R279" s="37" t="s">
        <v>681</v>
      </c>
      <c r="S279" s="38"/>
    </row>
    <row r="280" s="1" customFormat="1" ht="48" customHeight="1" spans="1:19">
      <c r="A280" s="16">
        <v>6115</v>
      </c>
      <c r="B280" s="16" t="s">
        <v>23</v>
      </c>
      <c r="C280" s="16" t="s">
        <v>24</v>
      </c>
      <c r="D280" s="50" t="s">
        <v>25</v>
      </c>
      <c r="E280" s="16"/>
      <c r="F280" s="16"/>
      <c r="G280" s="16"/>
      <c r="H280" s="16" t="s">
        <v>33</v>
      </c>
      <c r="I280" s="25" t="s">
        <v>682</v>
      </c>
      <c r="J280" s="26" t="s">
        <v>427</v>
      </c>
      <c r="K280" s="26" t="s">
        <v>405</v>
      </c>
      <c r="L280" s="16" t="s">
        <v>30</v>
      </c>
      <c r="M280" s="25" t="s">
        <v>683</v>
      </c>
      <c r="N280" s="25"/>
      <c r="O280" s="25"/>
      <c r="P280" s="16" t="s">
        <v>33</v>
      </c>
      <c r="Q280" s="37" t="s">
        <v>684</v>
      </c>
      <c r="R280" s="37" t="s">
        <v>681</v>
      </c>
      <c r="S280" s="38"/>
    </row>
    <row r="281" s="1" customFormat="1" ht="63" spans="1:19">
      <c r="A281" s="16">
        <v>6116</v>
      </c>
      <c r="B281" s="16" t="s">
        <v>23</v>
      </c>
      <c r="C281" s="16" t="s">
        <v>24</v>
      </c>
      <c r="D281" s="50" t="s">
        <v>25</v>
      </c>
      <c r="E281" s="16"/>
      <c r="F281" s="16"/>
      <c r="G281" s="16"/>
      <c r="H281" s="16" t="s">
        <v>574</v>
      </c>
      <c r="I281" s="25" t="s">
        <v>685</v>
      </c>
      <c r="J281" s="26" t="s">
        <v>62</v>
      </c>
      <c r="K281" s="26" t="s">
        <v>123</v>
      </c>
      <c r="L281" s="16" t="s">
        <v>30</v>
      </c>
      <c r="M281" s="27" t="s">
        <v>686</v>
      </c>
      <c r="N281" s="27"/>
      <c r="O281" s="25"/>
      <c r="P281" s="16" t="s">
        <v>574</v>
      </c>
      <c r="Q281" s="37"/>
      <c r="R281" s="37"/>
      <c r="S281" s="38"/>
    </row>
    <row r="282" ht="102" customHeight="1" spans="1:19">
      <c r="A282" s="16">
        <v>6117</v>
      </c>
      <c r="B282" s="16" t="s">
        <v>23</v>
      </c>
      <c r="C282" s="16" t="s">
        <v>372</v>
      </c>
      <c r="D282" s="50" t="s">
        <v>25</v>
      </c>
      <c r="E282" s="16"/>
      <c r="F282" s="16"/>
      <c r="G282" s="16"/>
      <c r="H282" s="16" t="s">
        <v>657</v>
      </c>
      <c r="I282" s="25" t="s">
        <v>687</v>
      </c>
      <c r="J282" s="26" t="s">
        <v>62</v>
      </c>
      <c r="K282" s="26" t="s">
        <v>174</v>
      </c>
      <c r="L282" s="16" t="s">
        <v>30</v>
      </c>
      <c r="M282" s="27" t="s">
        <v>393</v>
      </c>
      <c r="N282" s="27"/>
      <c r="O282" s="25"/>
      <c r="P282" s="16" t="s">
        <v>657</v>
      </c>
      <c r="Q282" s="37" t="s">
        <v>372</v>
      </c>
      <c r="R282" s="37"/>
      <c r="S282" s="38"/>
    </row>
    <row r="283" s="1" customFormat="1" ht="42" spans="1:19">
      <c r="A283" s="16">
        <v>6118</v>
      </c>
      <c r="B283" s="16" t="s">
        <v>23</v>
      </c>
      <c r="C283" s="16" t="s">
        <v>688</v>
      </c>
      <c r="D283" s="50" t="s">
        <v>25</v>
      </c>
      <c r="E283" s="16"/>
      <c r="F283" s="16"/>
      <c r="G283" s="16"/>
      <c r="H283" s="16" t="s">
        <v>689</v>
      </c>
      <c r="I283" s="25" t="s">
        <v>690</v>
      </c>
      <c r="J283" s="26" t="s">
        <v>62</v>
      </c>
      <c r="K283" s="26" t="s">
        <v>286</v>
      </c>
      <c r="L283" s="16" t="s">
        <v>30</v>
      </c>
      <c r="M283" s="27" t="s">
        <v>691</v>
      </c>
      <c r="N283" s="27"/>
      <c r="O283" s="25" t="s">
        <v>692</v>
      </c>
      <c r="P283" s="16" t="s">
        <v>689</v>
      </c>
      <c r="Q283" s="37"/>
      <c r="R283" s="37"/>
      <c r="S283" s="38"/>
    </row>
    <row r="284" ht="258" customHeight="1" spans="1:19">
      <c r="A284" s="16">
        <v>6119</v>
      </c>
      <c r="B284" s="16" t="s">
        <v>23</v>
      </c>
      <c r="C284" s="16" t="s">
        <v>24</v>
      </c>
      <c r="D284" s="50" t="s">
        <v>25</v>
      </c>
      <c r="E284" s="16"/>
      <c r="F284" s="16"/>
      <c r="G284" s="16"/>
      <c r="H284" s="16" t="s">
        <v>693</v>
      </c>
      <c r="I284" s="25" t="s">
        <v>694</v>
      </c>
      <c r="J284" s="26" t="s">
        <v>62</v>
      </c>
      <c r="K284" s="26" t="s">
        <v>174</v>
      </c>
      <c r="L284" s="16" t="s">
        <v>30</v>
      </c>
      <c r="M284" s="27" t="s">
        <v>695</v>
      </c>
      <c r="N284" s="27"/>
      <c r="O284" s="25"/>
      <c r="P284" s="50" t="s">
        <v>696</v>
      </c>
      <c r="Q284" s="58" t="s">
        <v>696</v>
      </c>
      <c r="R284" s="58"/>
      <c r="S284" s="59"/>
    </row>
    <row r="285" s="1" customFormat="1" ht="54.95" customHeight="1" spans="1:19">
      <c r="A285" s="16">
        <v>6120</v>
      </c>
      <c r="B285" s="16" t="s">
        <v>23</v>
      </c>
      <c r="C285" s="16" t="s">
        <v>24</v>
      </c>
      <c r="D285" s="50" t="s">
        <v>25</v>
      </c>
      <c r="E285" s="16"/>
      <c r="F285" s="16"/>
      <c r="G285" s="16"/>
      <c r="H285" s="16" t="s">
        <v>574</v>
      </c>
      <c r="I285" s="25" t="s">
        <v>697</v>
      </c>
      <c r="J285" s="26" t="s">
        <v>62</v>
      </c>
      <c r="K285" s="52" t="s">
        <v>174</v>
      </c>
      <c r="L285" s="25" t="s">
        <v>675</v>
      </c>
      <c r="M285" s="51" t="s">
        <v>676</v>
      </c>
      <c r="N285" s="27"/>
      <c r="O285" s="25"/>
      <c r="P285" s="16" t="s">
        <v>645</v>
      </c>
      <c r="Q285" s="37" t="s">
        <v>645</v>
      </c>
      <c r="R285" s="37"/>
      <c r="S285" s="38"/>
    </row>
    <row r="286" ht="318" customHeight="1" spans="1:19">
      <c r="A286" s="16">
        <v>6121</v>
      </c>
      <c r="B286" s="16" t="s">
        <v>23</v>
      </c>
      <c r="C286" s="16" t="s">
        <v>24</v>
      </c>
      <c r="D286" s="50" t="s">
        <v>25</v>
      </c>
      <c r="E286" s="16"/>
      <c r="F286" s="16"/>
      <c r="G286" s="16"/>
      <c r="H286" s="16" t="s">
        <v>565</v>
      </c>
      <c r="I286" s="25" t="s">
        <v>697</v>
      </c>
      <c r="J286" s="26" t="s">
        <v>62</v>
      </c>
      <c r="K286" s="26" t="s">
        <v>174</v>
      </c>
      <c r="L286" s="16" t="s">
        <v>675</v>
      </c>
      <c r="M286" s="27" t="s">
        <v>698</v>
      </c>
      <c r="N286" s="27"/>
      <c r="O286" s="27"/>
      <c r="P286" s="45" t="s">
        <v>699</v>
      </c>
      <c r="Q286" s="58" t="s">
        <v>700</v>
      </c>
      <c r="R286" s="58"/>
      <c r="S286" s="59"/>
    </row>
    <row r="287" ht="192.95" customHeight="1" spans="1:19">
      <c r="A287" s="16">
        <v>6122</v>
      </c>
      <c r="B287" s="16" t="s">
        <v>23</v>
      </c>
      <c r="C287" s="16" t="s">
        <v>24</v>
      </c>
      <c r="D287" s="50" t="s">
        <v>25</v>
      </c>
      <c r="E287" s="16"/>
      <c r="F287" s="16"/>
      <c r="G287" s="16"/>
      <c r="H287" s="16" t="s">
        <v>560</v>
      </c>
      <c r="I287" s="25" t="s">
        <v>701</v>
      </c>
      <c r="J287" s="26" t="s">
        <v>122</v>
      </c>
      <c r="K287" s="26" t="s">
        <v>174</v>
      </c>
      <c r="L287" s="16" t="s">
        <v>30</v>
      </c>
      <c r="M287" s="25" t="s">
        <v>702</v>
      </c>
      <c r="N287" s="25"/>
      <c r="O287" s="25"/>
      <c r="P287" s="16" t="s">
        <v>560</v>
      </c>
      <c r="Q287" s="60" t="s">
        <v>560</v>
      </c>
      <c r="R287" s="61"/>
      <c r="S287" s="62"/>
    </row>
    <row r="288" ht="138" customHeight="1" spans="1:19">
      <c r="A288" s="16">
        <v>6123</v>
      </c>
      <c r="B288" s="16" t="s">
        <v>23</v>
      </c>
      <c r="C288" s="16" t="s">
        <v>24</v>
      </c>
      <c r="D288" s="50" t="s">
        <v>25</v>
      </c>
      <c r="E288" s="16"/>
      <c r="F288" s="16"/>
      <c r="G288" s="16"/>
      <c r="H288" s="16" t="s">
        <v>647</v>
      </c>
      <c r="I288" s="25" t="s">
        <v>701</v>
      </c>
      <c r="J288" s="26" t="s">
        <v>122</v>
      </c>
      <c r="K288" s="26" t="s">
        <v>174</v>
      </c>
      <c r="L288" s="16" t="s">
        <v>30</v>
      </c>
      <c r="M288" s="27" t="s">
        <v>703</v>
      </c>
      <c r="N288" s="27"/>
      <c r="O288" s="25"/>
      <c r="P288" s="16" t="s">
        <v>647</v>
      </c>
      <c r="Q288" s="37" t="s">
        <v>704</v>
      </c>
      <c r="R288" s="37"/>
      <c r="S288" s="38"/>
    </row>
    <row r="289" s="1" customFormat="1" ht="84" spans="1:19">
      <c r="A289" s="16">
        <v>6124</v>
      </c>
      <c r="B289" s="16" t="s">
        <v>23</v>
      </c>
      <c r="C289" s="16" t="s">
        <v>24</v>
      </c>
      <c r="D289" s="50" t="s">
        <v>25</v>
      </c>
      <c r="E289" s="16"/>
      <c r="F289" s="16"/>
      <c r="G289" s="16"/>
      <c r="H289" s="16" t="s">
        <v>33</v>
      </c>
      <c r="I289" s="25" t="s">
        <v>705</v>
      </c>
      <c r="J289" s="26" t="s">
        <v>157</v>
      </c>
      <c r="K289" s="26" t="s">
        <v>174</v>
      </c>
      <c r="L289" s="16" t="s">
        <v>30</v>
      </c>
      <c r="M289" s="27" t="s">
        <v>706</v>
      </c>
      <c r="N289" s="27"/>
      <c r="O289" s="25"/>
      <c r="P289" s="16" t="s">
        <v>33</v>
      </c>
      <c r="Q289" s="37" t="s">
        <v>33</v>
      </c>
      <c r="R289" s="37" t="s">
        <v>681</v>
      </c>
      <c r="S289" s="38"/>
    </row>
    <row r="290" s="1" customFormat="1" ht="84" spans="1:19">
      <c r="A290" s="16">
        <v>6125</v>
      </c>
      <c r="B290" s="16" t="s">
        <v>23</v>
      </c>
      <c r="C290" s="16" t="s">
        <v>24</v>
      </c>
      <c r="D290" s="50" t="s">
        <v>25</v>
      </c>
      <c r="E290" s="16"/>
      <c r="F290" s="16"/>
      <c r="G290" s="16"/>
      <c r="H290" s="16" t="s">
        <v>577</v>
      </c>
      <c r="I290" s="25" t="s">
        <v>705</v>
      </c>
      <c r="J290" s="26" t="s">
        <v>157</v>
      </c>
      <c r="K290" s="26" t="s">
        <v>174</v>
      </c>
      <c r="L290" s="16" t="s">
        <v>30</v>
      </c>
      <c r="M290" s="27" t="s">
        <v>707</v>
      </c>
      <c r="N290" s="27"/>
      <c r="O290" s="25" t="s">
        <v>708</v>
      </c>
      <c r="P290" s="16" t="s">
        <v>577</v>
      </c>
      <c r="Q290" s="37"/>
      <c r="R290" s="37"/>
      <c r="S290" s="38"/>
    </row>
    <row r="291" ht="178.5" spans="1:19">
      <c r="A291" s="16">
        <v>6126</v>
      </c>
      <c r="B291" s="16" t="s">
        <v>23</v>
      </c>
      <c r="C291" s="16" t="s">
        <v>24</v>
      </c>
      <c r="D291" s="50" t="s">
        <v>25</v>
      </c>
      <c r="E291" s="16"/>
      <c r="F291" s="16"/>
      <c r="G291" s="16"/>
      <c r="H291" s="16" t="s">
        <v>565</v>
      </c>
      <c r="I291" s="25" t="s">
        <v>705</v>
      </c>
      <c r="J291" s="26" t="s">
        <v>157</v>
      </c>
      <c r="K291" s="26" t="s">
        <v>174</v>
      </c>
      <c r="L291" s="16" t="s">
        <v>30</v>
      </c>
      <c r="M291" s="27" t="s">
        <v>709</v>
      </c>
      <c r="N291" s="27"/>
      <c r="O291" s="25"/>
      <c r="P291" s="16" t="s">
        <v>710</v>
      </c>
      <c r="Q291" s="37" t="s">
        <v>711</v>
      </c>
      <c r="R291" s="37"/>
      <c r="S291" s="38"/>
    </row>
    <row r="292" s="1" customFormat="1" ht="52.5" spans="1:19">
      <c r="A292" s="16">
        <v>6127</v>
      </c>
      <c r="B292" s="16" t="s">
        <v>23</v>
      </c>
      <c r="C292" s="16" t="s">
        <v>24</v>
      </c>
      <c r="D292" s="50" t="s">
        <v>25</v>
      </c>
      <c r="E292" s="16"/>
      <c r="F292" s="16"/>
      <c r="G292" s="16"/>
      <c r="H292" s="16" t="s">
        <v>577</v>
      </c>
      <c r="I292" s="25" t="s">
        <v>712</v>
      </c>
      <c r="J292" s="26" t="s">
        <v>427</v>
      </c>
      <c r="K292" s="26" t="s">
        <v>123</v>
      </c>
      <c r="L292" s="16" t="s">
        <v>30</v>
      </c>
      <c r="M292" s="27" t="s">
        <v>713</v>
      </c>
      <c r="N292" s="27"/>
      <c r="O292" s="25"/>
      <c r="P292" s="16" t="s">
        <v>577</v>
      </c>
      <c r="Q292" s="37"/>
      <c r="R292" s="37"/>
      <c r="S292" s="38"/>
    </row>
    <row r="293" s="1" customFormat="1" ht="241.5" spans="1:19">
      <c r="A293" s="16">
        <v>6128</v>
      </c>
      <c r="B293" s="16" t="s">
        <v>23</v>
      </c>
      <c r="C293" s="16" t="s">
        <v>24</v>
      </c>
      <c r="D293" s="50" t="s">
        <v>25</v>
      </c>
      <c r="E293" s="16"/>
      <c r="F293" s="16"/>
      <c r="G293" s="16"/>
      <c r="H293" s="16" t="s">
        <v>577</v>
      </c>
      <c r="I293" s="25" t="s">
        <v>714</v>
      </c>
      <c r="J293" s="26" t="s">
        <v>715</v>
      </c>
      <c r="K293" s="26" t="s">
        <v>123</v>
      </c>
      <c r="L293" s="16" t="s">
        <v>30</v>
      </c>
      <c r="M293" s="27" t="s">
        <v>716</v>
      </c>
      <c r="N293" s="27"/>
      <c r="O293" s="25"/>
      <c r="P293" s="16" t="s">
        <v>577</v>
      </c>
      <c r="Q293" s="37"/>
      <c r="R293" s="37"/>
      <c r="S293" s="38"/>
    </row>
    <row r="294" ht="74.25" spans="1:19">
      <c r="A294" s="16">
        <v>6129</v>
      </c>
      <c r="B294" s="16" t="s">
        <v>23</v>
      </c>
      <c r="C294" s="16" t="s">
        <v>24</v>
      </c>
      <c r="D294" s="50" t="s">
        <v>25</v>
      </c>
      <c r="E294" s="16"/>
      <c r="F294" s="16"/>
      <c r="G294" s="16"/>
      <c r="H294" s="16" t="s">
        <v>611</v>
      </c>
      <c r="I294" s="25" t="s">
        <v>717</v>
      </c>
      <c r="J294" s="26" t="s">
        <v>427</v>
      </c>
      <c r="K294" s="26" t="s">
        <v>174</v>
      </c>
      <c r="L294" s="16" t="s">
        <v>30</v>
      </c>
      <c r="M294" s="27" t="s">
        <v>718</v>
      </c>
      <c r="N294" s="27"/>
      <c r="O294" s="25"/>
      <c r="P294" s="16" t="s">
        <v>719</v>
      </c>
      <c r="Q294" s="37" t="s">
        <v>719</v>
      </c>
      <c r="R294" s="37"/>
      <c r="S294" s="38"/>
    </row>
    <row r="295" s="1" customFormat="1" ht="42" spans="1:19">
      <c r="A295" s="16">
        <v>6130</v>
      </c>
      <c r="B295" s="16" t="s">
        <v>23</v>
      </c>
      <c r="C295" s="16" t="s">
        <v>24</v>
      </c>
      <c r="D295" s="50" t="s">
        <v>25</v>
      </c>
      <c r="E295" s="16"/>
      <c r="F295" s="16"/>
      <c r="G295" s="16"/>
      <c r="H295" s="16" t="s">
        <v>33</v>
      </c>
      <c r="I295" s="25" t="s">
        <v>720</v>
      </c>
      <c r="J295" s="26" t="s">
        <v>427</v>
      </c>
      <c r="K295" s="26" t="s">
        <v>123</v>
      </c>
      <c r="L295" s="16" t="s">
        <v>30</v>
      </c>
      <c r="M295" s="27" t="s">
        <v>721</v>
      </c>
      <c r="N295" s="27"/>
      <c r="O295" s="25"/>
      <c r="P295" s="16" t="s">
        <v>33</v>
      </c>
      <c r="Q295" s="37"/>
      <c r="R295" s="37"/>
      <c r="S295" s="38"/>
    </row>
    <row r="296" s="1" customFormat="1" ht="94.5" spans="1:19">
      <c r="A296" s="16">
        <v>6131</v>
      </c>
      <c r="B296" s="16" t="s">
        <v>23</v>
      </c>
      <c r="C296" s="16" t="s">
        <v>24</v>
      </c>
      <c r="D296" s="50" t="s">
        <v>25</v>
      </c>
      <c r="E296" s="16"/>
      <c r="F296" s="16"/>
      <c r="G296" s="16"/>
      <c r="H296" s="16" t="s">
        <v>106</v>
      </c>
      <c r="I296" s="25" t="s">
        <v>722</v>
      </c>
      <c r="J296" s="26" t="s">
        <v>427</v>
      </c>
      <c r="K296" s="26" t="s">
        <v>174</v>
      </c>
      <c r="L296" s="16" t="s">
        <v>675</v>
      </c>
      <c r="M296" s="27" t="s">
        <v>723</v>
      </c>
      <c r="N296" s="27"/>
      <c r="O296" s="25"/>
      <c r="P296" s="16" t="s">
        <v>106</v>
      </c>
      <c r="Q296" s="37" t="s">
        <v>582</v>
      </c>
      <c r="R296" s="37"/>
      <c r="S296" s="38"/>
    </row>
    <row r="297" ht="210" customHeight="1" spans="1:19">
      <c r="A297" s="16">
        <v>6132</v>
      </c>
      <c r="B297" s="16" t="s">
        <v>23</v>
      </c>
      <c r="C297" s="16" t="s">
        <v>24</v>
      </c>
      <c r="D297" s="50" t="s">
        <v>25</v>
      </c>
      <c r="E297" s="16"/>
      <c r="F297" s="16"/>
      <c r="G297" s="16"/>
      <c r="H297" s="16" t="s">
        <v>560</v>
      </c>
      <c r="I297" s="25" t="s">
        <v>722</v>
      </c>
      <c r="J297" s="26" t="s">
        <v>427</v>
      </c>
      <c r="K297" s="26" t="s">
        <v>174</v>
      </c>
      <c r="L297" s="16" t="s">
        <v>675</v>
      </c>
      <c r="M297" s="53" t="s">
        <v>724</v>
      </c>
      <c r="N297" s="27"/>
      <c r="O297" s="25"/>
      <c r="P297" s="16" t="s">
        <v>560</v>
      </c>
      <c r="Q297" s="37" t="s">
        <v>560</v>
      </c>
      <c r="R297" s="37"/>
      <c r="S297" s="38"/>
    </row>
    <row r="298" s="1" customFormat="1" ht="137.1" customHeight="1" spans="1:19">
      <c r="A298" s="16">
        <v>6133</v>
      </c>
      <c r="B298" s="16" t="s">
        <v>23</v>
      </c>
      <c r="C298" s="16" t="s">
        <v>24</v>
      </c>
      <c r="D298" s="50" t="s">
        <v>25</v>
      </c>
      <c r="E298" s="16"/>
      <c r="F298" s="16"/>
      <c r="G298" s="16"/>
      <c r="H298" s="16" t="s">
        <v>574</v>
      </c>
      <c r="I298" s="25" t="s">
        <v>725</v>
      </c>
      <c r="J298" s="26" t="s">
        <v>82</v>
      </c>
      <c r="K298" s="26" t="s">
        <v>174</v>
      </c>
      <c r="L298" s="16" t="s">
        <v>675</v>
      </c>
      <c r="M298" s="54" t="s">
        <v>726</v>
      </c>
      <c r="N298" s="27"/>
      <c r="O298" s="25"/>
      <c r="P298" s="16" t="s">
        <v>645</v>
      </c>
      <c r="Q298" s="37" t="s">
        <v>645</v>
      </c>
      <c r="R298" s="37"/>
      <c r="S298" s="38"/>
    </row>
    <row r="299" s="1" customFormat="1" ht="168" spans="1:19">
      <c r="A299" s="16">
        <v>6134</v>
      </c>
      <c r="B299" s="16" t="s">
        <v>23</v>
      </c>
      <c r="C299" s="16" t="s">
        <v>24</v>
      </c>
      <c r="D299" s="50" t="s">
        <v>25</v>
      </c>
      <c r="E299" s="16"/>
      <c r="F299" s="16"/>
      <c r="G299" s="16"/>
      <c r="H299" s="16" t="s">
        <v>727</v>
      </c>
      <c r="I299" s="25" t="s">
        <v>728</v>
      </c>
      <c r="J299" s="26" t="s">
        <v>82</v>
      </c>
      <c r="K299" s="26" t="s">
        <v>174</v>
      </c>
      <c r="L299" s="16" t="s">
        <v>30</v>
      </c>
      <c r="M299" s="27" t="s">
        <v>729</v>
      </c>
      <c r="N299" s="27"/>
      <c r="O299" s="27" t="s">
        <v>730</v>
      </c>
      <c r="P299" s="16" t="s">
        <v>84</v>
      </c>
      <c r="Q299" s="63" t="s">
        <v>84</v>
      </c>
      <c r="R299" s="63"/>
      <c r="S299" s="64"/>
    </row>
    <row r="300" s="1" customFormat="1" ht="189" spans="1:19">
      <c r="A300" s="16">
        <v>6135</v>
      </c>
      <c r="B300" s="16" t="s">
        <v>23</v>
      </c>
      <c r="C300" s="16" t="s">
        <v>24</v>
      </c>
      <c r="D300" s="50" t="s">
        <v>25</v>
      </c>
      <c r="E300" s="16"/>
      <c r="F300" s="16"/>
      <c r="G300" s="16"/>
      <c r="H300" s="16" t="s">
        <v>727</v>
      </c>
      <c r="I300" s="25" t="s">
        <v>731</v>
      </c>
      <c r="J300" s="26" t="s">
        <v>82</v>
      </c>
      <c r="K300" s="26" t="s">
        <v>38</v>
      </c>
      <c r="L300" s="16" t="s">
        <v>30</v>
      </c>
      <c r="M300" s="27" t="s">
        <v>732</v>
      </c>
      <c r="N300" s="27"/>
      <c r="O300" s="27" t="s">
        <v>733</v>
      </c>
      <c r="P300" s="16" t="s">
        <v>727</v>
      </c>
      <c r="Q300" s="63"/>
      <c r="R300" s="63"/>
      <c r="S300" s="64"/>
    </row>
    <row r="301" s="1" customFormat="1" ht="42" spans="1:19">
      <c r="A301" s="16">
        <v>6136</v>
      </c>
      <c r="B301" s="16" t="s">
        <v>23</v>
      </c>
      <c r="C301" s="16" t="s">
        <v>24</v>
      </c>
      <c r="D301" s="50" t="s">
        <v>25</v>
      </c>
      <c r="E301" s="16"/>
      <c r="F301" s="16"/>
      <c r="G301" s="16"/>
      <c r="H301" s="16" t="s">
        <v>33</v>
      </c>
      <c r="I301" s="25" t="s">
        <v>734</v>
      </c>
      <c r="J301" s="26" t="s">
        <v>82</v>
      </c>
      <c r="K301" s="26" t="s">
        <v>38</v>
      </c>
      <c r="L301" s="16" t="s">
        <v>30</v>
      </c>
      <c r="M301" s="27" t="s">
        <v>735</v>
      </c>
      <c r="N301" s="27"/>
      <c r="O301" s="25"/>
      <c r="P301" s="16" t="s">
        <v>33</v>
      </c>
      <c r="Q301" s="37"/>
      <c r="R301" s="37"/>
      <c r="S301" s="38"/>
    </row>
    <row r="302" s="1" customFormat="1" ht="63" spans="1:19">
      <c r="A302" s="16">
        <v>6137</v>
      </c>
      <c r="B302" s="16" t="s">
        <v>23</v>
      </c>
      <c r="C302" s="16" t="s">
        <v>24</v>
      </c>
      <c r="D302" s="50" t="s">
        <v>25</v>
      </c>
      <c r="E302" s="16"/>
      <c r="F302" s="16"/>
      <c r="G302" s="16"/>
      <c r="H302" s="16" t="s">
        <v>33</v>
      </c>
      <c r="I302" s="25" t="s">
        <v>736</v>
      </c>
      <c r="J302" s="26" t="s">
        <v>737</v>
      </c>
      <c r="K302" s="26" t="s">
        <v>38</v>
      </c>
      <c r="L302" s="16" t="s">
        <v>30</v>
      </c>
      <c r="M302" s="27" t="s">
        <v>738</v>
      </c>
      <c r="N302" s="27"/>
      <c r="O302" s="25"/>
      <c r="P302" s="16" t="s">
        <v>33</v>
      </c>
      <c r="Q302" s="37"/>
      <c r="R302" s="37"/>
      <c r="S302" s="38"/>
    </row>
    <row r="303" s="1" customFormat="1" ht="52.5" spans="1:19">
      <c r="A303" s="16">
        <v>6138</v>
      </c>
      <c r="B303" s="16" t="s">
        <v>23</v>
      </c>
      <c r="C303" s="16" t="s">
        <v>24</v>
      </c>
      <c r="D303" s="50" t="s">
        <v>25</v>
      </c>
      <c r="E303" s="16"/>
      <c r="F303" s="16"/>
      <c r="G303" s="16"/>
      <c r="H303" s="16" t="s">
        <v>33</v>
      </c>
      <c r="I303" s="25" t="s">
        <v>739</v>
      </c>
      <c r="J303" s="26" t="s">
        <v>737</v>
      </c>
      <c r="K303" s="26" t="s">
        <v>38</v>
      </c>
      <c r="L303" s="16" t="s">
        <v>30</v>
      </c>
      <c r="M303" s="27" t="s">
        <v>740</v>
      </c>
      <c r="N303" s="27"/>
      <c r="O303" s="25"/>
      <c r="P303" s="16" t="s">
        <v>33</v>
      </c>
      <c r="Q303" s="37"/>
      <c r="R303" s="37"/>
      <c r="S303" s="38"/>
    </row>
    <row r="304" ht="168" customHeight="1" spans="1:19">
      <c r="A304" s="16">
        <v>6139</v>
      </c>
      <c r="B304" s="16" t="s">
        <v>23</v>
      </c>
      <c r="C304" s="16" t="s">
        <v>24</v>
      </c>
      <c r="D304" s="50" t="s">
        <v>25</v>
      </c>
      <c r="E304" s="16"/>
      <c r="F304" s="16"/>
      <c r="G304" s="16"/>
      <c r="H304" s="16" t="s">
        <v>106</v>
      </c>
      <c r="I304" s="25" t="s">
        <v>741</v>
      </c>
      <c r="J304" s="26" t="s">
        <v>737</v>
      </c>
      <c r="K304" s="26" t="s">
        <v>29</v>
      </c>
      <c r="L304" s="16" t="s">
        <v>675</v>
      </c>
      <c r="M304" s="27" t="s">
        <v>742</v>
      </c>
      <c r="N304" s="27"/>
      <c r="O304" s="25"/>
      <c r="P304" s="16" t="s">
        <v>106</v>
      </c>
      <c r="Q304" s="37" t="s">
        <v>582</v>
      </c>
      <c r="R304" s="37"/>
      <c r="S304" s="38"/>
    </row>
    <row r="305" s="1" customFormat="1" ht="115.5" spans="1:19">
      <c r="A305" s="16">
        <v>6140</v>
      </c>
      <c r="B305" s="16" t="s">
        <v>23</v>
      </c>
      <c r="C305" s="16" t="s">
        <v>24</v>
      </c>
      <c r="D305" s="50" t="s">
        <v>25</v>
      </c>
      <c r="E305" s="16"/>
      <c r="F305" s="16"/>
      <c r="G305" s="16"/>
      <c r="H305" s="16" t="s">
        <v>33</v>
      </c>
      <c r="I305" s="25" t="s">
        <v>741</v>
      </c>
      <c r="J305" s="26" t="s">
        <v>737</v>
      </c>
      <c r="K305" s="26" t="s">
        <v>29</v>
      </c>
      <c r="L305" s="16" t="s">
        <v>675</v>
      </c>
      <c r="M305" s="27" t="s">
        <v>743</v>
      </c>
      <c r="N305" s="27"/>
      <c r="O305" s="25"/>
      <c r="P305" s="16" t="s">
        <v>33</v>
      </c>
      <c r="Q305" s="37" t="s">
        <v>33</v>
      </c>
      <c r="R305" s="37" t="s">
        <v>744</v>
      </c>
      <c r="S305" s="38"/>
    </row>
    <row r="306" s="1" customFormat="1" ht="155" customHeight="1" spans="1:19">
      <c r="A306" s="16">
        <v>6141</v>
      </c>
      <c r="B306" s="16" t="s">
        <v>23</v>
      </c>
      <c r="C306" s="16" t="s">
        <v>24</v>
      </c>
      <c r="D306" s="50" t="s">
        <v>25</v>
      </c>
      <c r="E306" s="16"/>
      <c r="F306" s="16"/>
      <c r="G306" s="16"/>
      <c r="H306" s="16" t="s">
        <v>574</v>
      </c>
      <c r="I306" s="25" t="s">
        <v>745</v>
      </c>
      <c r="J306" s="26" t="s">
        <v>109</v>
      </c>
      <c r="K306" s="26" t="s">
        <v>174</v>
      </c>
      <c r="L306" s="16" t="s">
        <v>675</v>
      </c>
      <c r="M306" s="55" t="s">
        <v>746</v>
      </c>
      <c r="N306" s="27"/>
      <c r="O306" s="25"/>
      <c r="P306" s="16" t="s">
        <v>645</v>
      </c>
      <c r="Q306" s="37" t="s">
        <v>645</v>
      </c>
      <c r="R306" s="37"/>
      <c r="S306" s="38"/>
    </row>
    <row r="307" s="1" customFormat="1" ht="168" spans="1:19">
      <c r="A307" s="16">
        <v>6142</v>
      </c>
      <c r="B307" s="16" t="s">
        <v>23</v>
      </c>
      <c r="C307" s="16" t="s">
        <v>24</v>
      </c>
      <c r="D307" s="50" t="s">
        <v>25</v>
      </c>
      <c r="E307" s="16"/>
      <c r="F307" s="16"/>
      <c r="G307" s="16"/>
      <c r="H307" s="16" t="s">
        <v>747</v>
      </c>
      <c r="I307" s="25" t="s">
        <v>748</v>
      </c>
      <c r="J307" s="26" t="s">
        <v>109</v>
      </c>
      <c r="K307" s="26" t="s">
        <v>286</v>
      </c>
      <c r="L307" s="16" t="s">
        <v>30</v>
      </c>
      <c r="M307" s="27" t="s">
        <v>749</v>
      </c>
      <c r="N307" s="27"/>
      <c r="O307" s="25"/>
      <c r="P307" s="16" t="s">
        <v>747</v>
      </c>
      <c r="Q307" s="37"/>
      <c r="R307" s="37"/>
      <c r="S307" s="38"/>
    </row>
    <row r="308" s="1" customFormat="1" ht="157.5" spans="1:19">
      <c r="A308" s="16">
        <v>6143</v>
      </c>
      <c r="B308" s="16" t="s">
        <v>23</v>
      </c>
      <c r="C308" s="16" t="s">
        <v>24</v>
      </c>
      <c r="D308" s="50" t="s">
        <v>25</v>
      </c>
      <c r="E308" s="16"/>
      <c r="F308" s="16"/>
      <c r="G308" s="16"/>
      <c r="H308" s="16" t="s">
        <v>597</v>
      </c>
      <c r="I308" s="25" t="s">
        <v>750</v>
      </c>
      <c r="J308" s="26" t="s">
        <v>109</v>
      </c>
      <c r="K308" s="26" t="s">
        <v>286</v>
      </c>
      <c r="L308" s="16" t="s">
        <v>30</v>
      </c>
      <c r="M308" s="27" t="s">
        <v>751</v>
      </c>
      <c r="N308" s="27"/>
      <c r="O308" s="25"/>
      <c r="P308" s="16" t="s">
        <v>597</v>
      </c>
      <c r="Q308" s="37"/>
      <c r="R308" s="37"/>
      <c r="S308" s="38"/>
    </row>
    <row r="309" ht="132.95" customHeight="1" spans="1:19">
      <c r="A309" s="16">
        <v>6144</v>
      </c>
      <c r="B309" s="16" t="s">
        <v>23</v>
      </c>
      <c r="C309" s="16" t="s">
        <v>312</v>
      </c>
      <c r="D309" s="50" t="s">
        <v>25</v>
      </c>
      <c r="E309" s="16"/>
      <c r="F309" s="16"/>
      <c r="G309" s="16"/>
      <c r="H309" s="16" t="s">
        <v>660</v>
      </c>
      <c r="I309" s="25" t="s">
        <v>752</v>
      </c>
      <c r="J309" s="26" t="s">
        <v>109</v>
      </c>
      <c r="K309" s="26" t="s">
        <v>29</v>
      </c>
      <c r="L309" s="16" t="s">
        <v>675</v>
      </c>
      <c r="M309" s="45" t="s">
        <v>753</v>
      </c>
      <c r="N309" s="25"/>
      <c r="O309" s="28"/>
      <c r="P309" s="16" t="s">
        <v>312</v>
      </c>
      <c r="Q309" s="37" t="s">
        <v>312</v>
      </c>
      <c r="R309" s="37"/>
      <c r="S309" s="38"/>
    </row>
    <row r="310" s="1" customFormat="1" ht="138" customHeight="1" spans="1:19">
      <c r="A310" s="16">
        <v>6145</v>
      </c>
      <c r="B310" s="16" t="s">
        <v>23</v>
      </c>
      <c r="C310" s="16" t="s">
        <v>688</v>
      </c>
      <c r="D310" s="50" t="s">
        <v>25</v>
      </c>
      <c r="E310" s="16"/>
      <c r="F310" s="16"/>
      <c r="G310" s="16"/>
      <c r="H310" s="16" t="s">
        <v>689</v>
      </c>
      <c r="I310" s="25" t="s">
        <v>754</v>
      </c>
      <c r="J310" s="26" t="s">
        <v>109</v>
      </c>
      <c r="K310" s="26" t="s">
        <v>174</v>
      </c>
      <c r="L310" s="16" t="s">
        <v>675</v>
      </c>
      <c r="M310" s="27" t="s">
        <v>755</v>
      </c>
      <c r="N310" s="27"/>
      <c r="O310" s="25"/>
      <c r="P310" s="16" t="s">
        <v>688</v>
      </c>
      <c r="Q310" s="37" t="s">
        <v>688</v>
      </c>
      <c r="R310" s="37"/>
      <c r="S310" s="38"/>
    </row>
    <row r="311" s="1" customFormat="1" ht="201.75" customHeight="1" spans="1:19">
      <c r="A311" s="16">
        <v>6146</v>
      </c>
      <c r="B311" s="16" t="s">
        <v>23</v>
      </c>
      <c r="C311" s="16" t="s">
        <v>24</v>
      </c>
      <c r="D311" s="50" t="s">
        <v>25</v>
      </c>
      <c r="E311" s="16"/>
      <c r="F311" s="16"/>
      <c r="G311" s="16"/>
      <c r="H311" s="16" t="s">
        <v>574</v>
      </c>
      <c r="I311" s="25" t="s">
        <v>756</v>
      </c>
      <c r="J311" s="26" t="s">
        <v>109</v>
      </c>
      <c r="K311" s="26" t="s">
        <v>174</v>
      </c>
      <c r="L311" s="16" t="s">
        <v>30</v>
      </c>
      <c r="M311" s="51" t="s">
        <v>757</v>
      </c>
      <c r="N311" s="27"/>
      <c r="O311" s="25"/>
      <c r="P311" s="16" t="s">
        <v>645</v>
      </c>
      <c r="Q311" s="37" t="s">
        <v>645</v>
      </c>
      <c r="R311" s="37"/>
      <c r="S311" s="38"/>
    </row>
    <row r="312" ht="75" customHeight="1" spans="1:19">
      <c r="A312" s="16">
        <v>6147</v>
      </c>
      <c r="B312" s="16" t="s">
        <v>23</v>
      </c>
      <c r="C312" s="16" t="s">
        <v>24</v>
      </c>
      <c r="D312" s="50" t="s">
        <v>25</v>
      </c>
      <c r="E312" s="16"/>
      <c r="F312" s="16"/>
      <c r="G312" s="16"/>
      <c r="H312" s="16" t="s">
        <v>597</v>
      </c>
      <c r="I312" s="25" t="s">
        <v>758</v>
      </c>
      <c r="J312" s="26" t="s">
        <v>109</v>
      </c>
      <c r="K312" s="26" t="s">
        <v>29</v>
      </c>
      <c r="L312" s="16" t="s">
        <v>675</v>
      </c>
      <c r="M312" s="27" t="s">
        <v>759</v>
      </c>
      <c r="N312" s="27"/>
      <c r="O312" s="25"/>
      <c r="P312" s="16" t="s">
        <v>58</v>
      </c>
      <c r="Q312" s="37" t="s">
        <v>58</v>
      </c>
      <c r="R312" s="37"/>
      <c r="S312" s="38"/>
    </row>
    <row r="313" ht="125" customHeight="1" spans="1:19">
      <c r="A313" s="16">
        <v>6148</v>
      </c>
      <c r="B313" s="16" t="s">
        <v>23</v>
      </c>
      <c r="C313" s="16" t="s">
        <v>24</v>
      </c>
      <c r="D313" s="50" t="s">
        <v>25</v>
      </c>
      <c r="E313" s="16"/>
      <c r="F313" s="16"/>
      <c r="G313" s="16"/>
      <c r="H313" s="16" t="s">
        <v>597</v>
      </c>
      <c r="I313" s="25" t="s">
        <v>760</v>
      </c>
      <c r="J313" s="26" t="s">
        <v>109</v>
      </c>
      <c r="K313" s="26" t="s">
        <v>29</v>
      </c>
      <c r="L313" s="16" t="s">
        <v>675</v>
      </c>
      <c r="M313" s="27" t="s">
        <v>761</v>
      </c>
      <c r="N313" s="27"/>
      <c r="O313" s="25"/>
      <c r="P313" s="16" t="s">
        <v>58</v>
      </c>
      <c r="Q313" s="37" t="s">
        <v>58</v>
      </c>
      <c r="R313" s="37"/>
      <c r="S313" s="38"/>
    </row>
    <row r="314" s="1" customFormat="1" ht="73.5" spans="1:19">
      <c r="A314" s="16">
        <v>6149</v>
      </c>
      <c r="B314" s="16" t="s">
        <v>23</v>
      </c>
      <c r="C314" s="16" t="s">
        <v>24</v>
      </c>
      <c r="D314" s="50" t="s">
        <v>25</v>
      </c>
      <c r="E314" s="16"/>
      <c r="F314" s="16"/>
      <c r="G314" s="16"/>
      <c r="H314" s="16" t="s">
        <v>33</v>
      </c>
      <c r="I314" s="25" t="s">
        <v>762</v>
      </c>
      <c r="J314" s="26" t="s">
        <v>427</v>
      </c>
      <c r="K314" s="26" t="s">
        <v>286</v>
      </c>
      <c r="L314" s="16" t="s">
        <v>30</v>
      </c>
      <c r="M314" s="27" t="s">
        <v>763</v>
      </c>
      <c r="N314" s="27"/>
      <c r="O314" s="25"/>
      <c r="P314" s="16" t="s">
        <v>33</v>
      </c>
      <c r="Q314" s="37"/>
      <c r="R314" s="37"/>
      <c r="S314" s="38"/>
    </row>
    <row r="315" s="1" customFormat="1" ht="52.5" spans="1:19">
      <c r="A315" s="16">
        <v>6150</v>
      </c>
      <c r="B315" s="16" t="s">
        <v>23</v>
      </c>
      <c r="C315" s="16" t="s">
        <v>24</v>
      </c>
      <c r="D315" s="50" t="s">
        <v>25</v>
      </c>
      <c r="E315" s="16"/>
      <c r="F315" s="16"/>
      <c r="G315" s="16"/>
      <c r="H315" s="16" t="s">
        <v>33</v>
      </c>
      <c r="I315" s="25" t="s">
        <v>764</v>
      </c>
      <c r="J315" s="26" t="s">
        <v>37</v>
      </c>
      <c r="K315" s="26" t="s">
        <v>286</v>
      </c>
      <c r="L315" s="16" t="s">
        <v>30</v>
      </c>
      <c r="M315" s="27" t="s">
        <v>765</v>
      </c>
      <c r="N315" s="27"/>
      <c r="O315" s="25"/>
      <c r="P315" s="16" t="s">
        <v>33</v>
      </c>
      <c r="Q315" s="37"/>
      <c r="R315" s="37"/>
      <c r="S315" s="38"/>
    </row>
    <row r="316" s="1" customFormat="1" ht="21" spans="1:19">
      <c r="A316" s="16">
        <v>6151</v>
      </c>
      <c r="B316" s="16" t="s">
        <v>23</v>
      </c>
      <c r="C316" s="16" t="s">
        <v>24</v>
      </c>
      <c r="D316" s="50" t="s">
        <v>25</v>
      </c>
      <c r="E316" s="16"/>
      <c r="F316" s="16"/>
      <c r="G316" s="16"/>
      <c r="H316" s="16" t="s">
        <v>33</v>
      </c>
      <c r="I316" s="25" t="s">
        <v>766</v>
      </c>
      <c r="J316" s="26" t="s">
        <v>28</v>
      </c>
      <c r="K316" s="26" t="s">
        <v>123</v>
      </c>
      <c r="L316" s="16" t="s">
        <v>30</v>
      </c>
      <c r="M316" s="27" t="s">
        <v>767</v>
      </c>
      <c r="N316" s="27"/>
      <c r="O316" s="25"/>
      <c r="P316" s="16" t="s">
        <v>33</v>
      </c>
      <c r="Q316" s="37"/>
      <c r="R316" s="37"/>
      <c r="S316" s="38"/>
    </row>
    <row r="317" s="1" customFormat="1" ht="73.5" spans="1:19">
      <c r="A317" s="16">
        <v>6152</v>
      </c>
      <c r="B317" s="16" t="s">
        <v>23</v>
      </c>
      <c r="C317" s="16" t="s">
        <v>24</v>
      </c>
      <c r="D317" s="50" t="s">
        <v>25</v>
      </c>
      <c r="E317" s="16"/>
      <c r="F317" s="16"/>
      <c r="G317" s="16"/>
      <c r="H317" s="16" t="s">
        <v>33</v>
      </c>
      <c r="I317" s="25" t="s">
        <v>768</v>
      </c>
      <c r="J317" s="26" t="s">
        <v>28</v>
      </c>
      <c r="K317" s="26" t="s">
        <v>123</v>
      </c>
      <c r="L317" s="16" t="s">
        <v>30</v>
      </c>
      <c r="M317" s="27" t="s">
        <v>769</v>
      </c>
      <c r="N317" s="27"/>
      <c r="O317" s="25"/>
      <c r="P317" s="16" t="s">
        <v>33</v>
      </c>
      <c r="Q317" s="37"/>
      <c r="R317" s="37"/>
      <c r="S317" s="38"/>
    </row>
    <row r="318" s="1" customFormat="1" ht="304.5" spans="1:19">
      <c r="A318" s="16">
        <v>6153</v>
      </c>
      <c r="B318" s="16" t="s">
        <v>23</v>
      </c>
      <c r="C318" s="16" t="s">
        <v>24</v>
      </c>
      <c r="D318" s="50" t="s">
        <v>25</v>
      </c>
      <c r="E318" s="16"/>
      <c r="F318" s="16"/>
      <c r="G318" s="16"/>
      <c r="H318" s="16" t="s">
        <v>565</v>
      </c>
      <c r="I318" s="25" t="s">
        <v>770</v>
      </c>
      <c r="J318" s="26" t="s">
        <v>427</v>
      </c>
      <c r="K318" s="26" t="s">
        <v>123</v>
      </c>
      <c r="L318" s="16" t="s">
        <v>30</v>
      </c>
      <c r="M318" s="27" t="s">
        <v>771</v>
      </c>
      <c r="N318" s="27"/>
      <c r="O318" s="25"/>
      <c r="P318" s="16" t="s">
        <v>565</v>
      </c>
      <c r="Q318" s="37"/>
      <c r="R318" s="37"/>
      <c r="S318" s="38"/>
    </row>
    <row r="319" s="1" customFormat="1" ht="115.5" spans="1:19">
      <c r="A319" s="16">
        <v>6154</v>
      </c>
      <c r="B319" s="16" t="s">
        <v>23</v>
      </c>
      <c r="C319" s="16" t="s">
        <v>24</v>
      </c>
      <c r="D319" s="50" t="s">
        <v>25</v>
      </c>
      <c r="E319" s="16"/>
      <c r="F319" s="16"/>
      <c r="G319" s="16"/>
      <c r="H319" s="16" t="s">
        <v>772</v>
      </c>
      <c r="I319" s="25" t="s">
        <v>773</v>
      </c>
      <c r="J319" s="26" t="s">
        <v>427</v>
      </c>
      <c r="K319" s="26" t="s">
        <v>29</v>
      </c>
      <c r="L319" s="16" t="s">
        <v>675</v>
      </c>
      <c r="M319" s="27" t="s">
        <v>774</v>
      </c>
      <c r="N319" s="27"/>
      <c r="O319" s="25" t="s">
        <v>517</v>
      </c>
      <c r="P319" s="16" t="s">
        <v>775</v>
      </c>
      <c r="Q319" s="37" t="s">
        <v>775</v>
      </c>
      <c r="R319" s="37"/>
      <c r="S319" s="38"/>
    </row>
    <row r="320" s="1" customFormat="1" ht="63" spans="1:19">
      <c r="A320" s="16">
        <v>6155</v>
      </c>
      <c r="B320" s="16" t="s">
        <v>23</v>
      </c>
      <c r="C320" s="16" t="s">
        <v>24</v>
      </c>
      <c r="D320" s="50" t="s">
        <v>25</v>
      </c>
      <c r="E320" s="16"/>
      <c r="F320" s="16"/>
      <c r="G320" s="16"/>
      <c r="H320" s="16" t="s">
        <v>33</v>
      </c>
      <c r="I320" s="25" t="s">
        <v>773</v>
      </c>
      <c r="J320" s="26" t="s">
        <v>427</v>
      </c>
      <c r="K320" s="26" t="s">
        <v>123</v>
      </c>
      <c r="L320" s="16" t="s">
        <v>30</v>
      </c>
      <c r="M320" s="27" t="s">
        <v>776</v>
      </c>
      <c r="N320" s="27"/>
      <c r="O320" s="25"/>
      <c r="P320" s="16" t="s">
        <v>33</v>
      </c>
      <c r="Q320" s="37"/>
      <c r="R320" s="37"/>
      <c r="S320" s="38"/>
    </row>
    <row r="321" s="1" customFormat="1" ht="52.5" spans="1:19">
      <c r="A321" s="16">
        <v>6156</v>
      </c>
      <c r="B321" s="16" t="s">
        <v>23</v>
      </c>
      <c r="C321" s="16" t="s">
        <v>688</v>
      </c>
      <c r="D321" s="50" t="s">
        <v>25</v>
      </c>
      <c r="E321" s="16"/>
      <c r="F321" s="16"/>
      <c r="G321" s="16"/>
      <c r="H321" s="16" t="s">
        <v>689</v>
      </c>
      <c r="I321" s="25" t="s">
        <v>777</v>
      </c>
      <c r="J321" s="26" t="s">
        <v>427</v>
      </c>
      <c r="K321" s="26" t="s">
        <v>123</v>
      </c>
      <c r="L321" s="16" t="s">
        <v>30</v>
      </c>
      <c r="M321" s="65" t="s">
        <v>778</v>
      </c>
      <c r="N321" s="65"/>
      <c r="O321" s="25"/>
      <c r="P321" s="16" t="s">
        <v>689</v>
      </c>
      <c r="Q321" s="37"/>
      <c r="R321" s="37"/>
      <c r="S321" s="38"/>
    </row>
    <row r="322" ht="68" customHeight="1" spans="1:19">
      <c r="A322" s="16">
        <v>6157</v>
      </c>
      <c r="B322" s="16" t="s">
        <v>23</v>
      </c>
      <c r="C322" s="16" t="s">
        <v>24</v>
      </c>
      <c r="D322" s="50" t="s">
        <v>25</v>
      </c>
      <c r="E322" s="16"/>
      <c r="F322" s="16"/>
      <c r="G322" s="16"/>
      <c r="H322" s="16" t="s">
        <v>779</v>
      </c>
      <c r="I322" s="25" t="s">
        <v>780</v>
      </c>
      <c r="J322" s="26" t="s">
        <v>427</v>
      </c>
      <c r="K322" s="26" t="s">
        <v>405</v>
      </c>
      <c r="L322" s="16" t="s">
        <v>30</v>
      </c>
      <c r="M322" s="27" t="s">
        <v>781</v>
      </c>
      <c r="N322" s="27"/>
      <c r="O322" s="25"/>
      <c r="P322" s="16" t="s">
        <v>782</v>
      </c>
      <c r="Q322" s="37" t="s">
        <v>782</v>
      </c>
      <c r="R322" s="37" t="s">
        <v>34</v>
      </c>
      <c r="S322" s="59"/>
    </row>
    <row r="323" ht="91" customHeight="1" spans="1:19">
      <c r="A323" s="16">
        <v>6158</v>
      </c>
      <c r="B323" s="16" t="s">
        <v>23</v>
      </c>
      <c r="C323" s="16" t="s">
        <v>24</v>
      </c>
      <c r="D323" s="50" t="s">
        <v>25</v>
      </c>
      <c r="E323" s="16"/>
      <c r="F323" s="16"/>
      <c r="G323" s="16"/>
      <c r="H323" s="16" t="s">
        <v>779</v>
      </c>
      <c r="I323" s="25" t="s">
        <v>783</v>
      </c>
      <c r="J323" s="26" t="s">
        <v>427</v>
      </c>
      <c r="K323" s="26" t="s">
        <v>405</v>
      </c>
      <c r="L323" s="16" t="s">
        <v>30</v>
      </c>
      <c r="M323" s="27" t="s">
        <v>784</v>
      </c>
      <c r="N323" s="27"/>
      <c r="O323" s="25"/>
      <c r="P323" s="16" t="s">
        <v>785</v>
      </c>
      <c r="Q323" s="37" t="s">
        <v>786</v>
      </c>
      <c r="R323" s="37" t="s">
        <v>34</v>
      </c>
      <c r="S323" s="59"/>
    </row>
    <row r="324" s="1" customFormat="1" ht="114.95" customHeight="1" spans="1:19">
      <c r="A324" s="16">
        <v>6159</v>
      </c>
      <c r="B324" s="16" t="s">
        <v>23</v>
      </c>
      <c r="C324" s="16" t="s">
        <v>24</v>
      </c>
      <c r="D324" s="50" t="s">
        <v>25</v>
      </c>
      <c r="E324" s="16"/>
      <c r="F324" s="16"/>
      <c r="G324" s="16"/>
      <c r="H324" s="16" t="s">
        <v>565</v>
      </c>
      <c r="I324" s="25" t="s">
        <v>787</v>
      </c>
      <c r="J324" s="26" t="s">
        <v>427</v>
      </c>
      <c r="K324" s="26" t="s">
        <v>174</v>
      </c>
      <c r="L324" s="16" t="s">
        <v>30</v>
      </c>
      <c r="M324" s="27" t="s">
        <v>788</v>
      </c>
      <c r="N324" s="27"/>
      <c r="O324" s="25" t="s">
        <v>517</v>
      </c>
      <c r="P324" s="16" t="s">
        <v>288</v>
      </c>
      <c r="Q324" s="37" t="s">
        <v>288</v>
      </c>
      <c r="R324" s="37"/>
      <c r="S324" s="38"/>
    </row>
    <row r="325" s="1" customFormat="1" ht="178.5" spans="1:19">
      <c r="A325" s="16">
        <v>6160</v>
      </c>
      <c r="B325" s="16" t="s">
        <v>23</v>
      </c>
      <c r="C325" s="16" t="s">
        <v>24</v>
      </c>
      <c r="D325" s="50" t="s">
        <v>25</v>
      </c>
      <c r="E325" s="16"/>
      <c r="F325" s="16"/>
      <c r="G325" s="16"/>
      <c r="H325" s="16" t="s">
        <v>33</v>
      </c>
      <c r="I325" s="25" t="s">
        <v>789</v>
      </c>
      <c r="J325" s="26" t="s">
        <v>37</v>
      </c>
      <c r="K325" s="26" t="s">
        <v>123</v>
      </c>
      <c r="L325" s="16" t="s">
        <v>30</v>
      </c>
      <c r="M325" s="27" t="s">
        <v>790</v>
      </c>
      <c r="N325" s="27"/>
      <c r="O325" s="25"/>
      <c r="P325" s="16" t="s">
        <v>33</v>
      </c>
      <c r="Q325" s="37"/>
      <c r="R325" s="37"/>
      <c r="S325" s="38"/>
    </row>
    <row r="326" ht="183" customHeight="1" spans="1:19">
      <c r="A326" s="16">
        <v>6161</v>
      </c>
      <c r="B326" s="16" t="s">
        <v>23</v>
      </c>
      <c r="C326" s="16" t="s">
        <v>24</v>
      </c>
      <c r="D326" s="50" t="s">
        <v>25</v>
      </c>
      <c r="E326" s="16"/>
      <c r="F326" s="16"/>
      <c r="G326" s="16"/>
      <c r="H326" s="16" t="s">
        <v>560</v>
      </c>
      <c r="I326" s="25" t="s">
        <v>789</v>
      </c>
      <c r="J326" s="26" t="s">
        <v>37</v>
      </c>
      <c r="K326" s="26" t="s">
        <v>515</v>
      </c>
      <c r="L326" s="16" t="s">
        <v>30</v>
      </c>
      <c r="M326" s="27" t="s">
        <v>791</v>
      </c>
      <c r="N326" s="27"/>
      <c r="O326" s="25" t="s">
        <v>517</v>
      </c>
      <c r="P326" s="16" t="s">
        <v>560</v>
      </c>
      <c r="Q326" s="37" t="s">
        <v>560</v>
      </c>
      <c r="R326" s="37"/>
      <c r="S326" s="38"/>
    </row>
    <row r="327" s="1" customFormat="1" ht="94.5" spans="1:19">
      <c r="A327" s="16">
        <v>6162</v>
      </c>
      <c r="B327" s="16" t="s">
        <v>23</v>
      </c>
      <c r="C327" s="16" t="s">
        <v>24</v>
      </c>
      <c r="D327" s="50" t="s">
        <v>25</v>
      </c>
      <c r="E327" s="16"/>
      <c r="F327" s="16"/>
      <c r="G327" s="16"/>
      <c r="H327" s="16" t="s">
        <v>574</v>
      </c>
      <c r="I327" s="25" t="s">
        <v>789</v>
      </c>
      <c r="J327" s="26" t="s">
        <v>37</v>
      </c>
      <c r="K327" s="26" t="s">
        <v>123</v>
      </c>
      <c r="L327" s="16" t="s">
        <v>30</v>
      </c>
      <c r="M327" s="27" t="s">
        <v>57</v>
      </c>
      <c r="N327" s="27"/>
      <c r="O327" s="25"/>
      <c r="P327" s="16" t="s">
        <v>574</v>
      </c>
      <c r="Q327" s="37"/>
      <c r="R327" s="37"/>
      <c r="S327" s="38"/>
    </row>
    <row r="328" s="1" customFormat="1" ht="42" spans="1:19">
      <c r="A328" s="16">
        <v>6163</v>
      </c>
      <c r="B328" s="16" t="s">
        <v>23</v>
      </c>
      <c r="C328" s="16" t="s">
        <v>24</v>
      </c>
      <c r="D328" s="16"/>
      <c r="E328" s="16"/>
      <c r="F328" s="16"/>
      <c r="G328" s="16" t="s">
        <v>25</v>
      </c>
      <c r="H328" s="16" t="s">
        <v>792</v>
      </c>
      <c r="I328" s="25" t="s">
        <v>793</v>
      </c>
      <c r="J328" s="26" t="s">
        <v>619</v>
      </c>
      <c r="K328" s="26" t="s">
        <v>123</v>
      </c>
      <c r="L328" s="16" t="s">
        <v>30</v>
      </c>
      <c r="M328" s="27" t="s">
        <v>794</v>
      </c>
      <c r="N328" s="27"/>
      <c r="O328" s="25"/>
      <c r="P328" s="16" t="s">
        <v>24</v>
      </c>
      <c r="Q328" s="37"/>
      <c r="R328" s="37"/>
      <c r="S328" s="38"/>
    </row>
    <row r="329" s="1" customFormat="1" ht="42" spans="1:19">
      <c r="A329" s="16">
        <v>6164</v>
      </c>
      <c r="B329" s="16" t="s">
        <v>23</v>
      </c>
      <c r="C329" s="16" t="s">
        <v>24</v>
      </c>
      <c r="D329" s="16"/>
      <c r="E329" s="16"/>
      <c r="F329" s="16"/>
      <c r="G329" s="16" t="s">
        <v>25</v>
      </c>
      <c r="H329" s="16" t="s">
        <v>795</v>
      </c>
      <c r="I329" s="25" t="s">
        <v>796</v>
      </c>
      <c r="J329" s="26" t="s">
        <v>118</v>
      </c>
      <c r="K329" s="26" t="s">
        <v>38</v>
      </c>
      <c r="L329" s="16" t="s">
        <v>30</v>
      </c>
      <c r="M329" s="27" t="s">
        <v>797</v>
      </c>
      <c r="N329" s="27"/>
      <c r="O329" s="25"/>
      <c r="P329" s="16" t="s">
        <v>24</v>
      </c>
      <c r="Q329" s="37"/>
      <c r="R329" s="37"/>
      <c r="S329" s="38"/>
    </row>
    <row r="330" s="1" customFormat="1" ht="52.5" spans="1:19">
      <c r="A330" s="16">
        <v>6165</v>
      </c>
      <c r="B330" s="16" t="s">
        <v>23</v>
      </c>
      <c r="C330" s="16" t="s">
        <v>24</v>
      </c>
      <c r="D330" s="16"/>
      <c r="E330" s="16"/>
      <c r="F330" s="16"/>
      <c r="G330" s="16" t="s">
        <v>25</v>
      </c>
      <c r="H330" s="16" t="s">
        <v>795</v>
      </c>
      <c r="I330" s="25" t="s">
        <v>798</v>
      </c>
      <c r="J330" s="26" t="s">
        <v>256</v>
      </c>
      <c r="K330" s="26" t="s">
        <v>123</v>
      </c>
      <c r="L330" s="16" t="s">
        <v>30</v>
      </c>
      <c r="M330" s="27" t="s">
        <v>799</v>
      </c>
      <c r="N330" s="27"/>
      <c r="O330" s="25"/>
      <c r="P330" s="16" t="s">
        <v>24</v>
      </c>
      <c r="Q330" s="37"/>
      <c r="R330" s="37"/>
      <c r="S330" s="38"/>
    </row>
    <row r="331" s="1" customFormat="1" ht="178.5" spans="1:19">
      <c r="A331" s="16">
        <v>6166</v>
      </c>
      <c r="B331" s="16" t="s">
        <v>23</v>
      </c>
      <c r="C331" s="16" t="s">
        <v>24</v>
      </c>
      <c r="D331" s="16"/>
      <c r="E331" s="16"/>
      <c r="F331" s="16"/>
      <c r="G331" s="16" t="s">
        <v>25</v>
      </c>
      <c r="H331" s="16" t="s">
        <v>800</v>
      </c>
      <c r="I331" s="25" t="s">
        <v>801</v>
      </c>
      <c r="J331" s="26" t="s">
        <v>37</v>
      </c>
      <c r="K331" s="26" t="s">
        <v>123</v>
      </c>
      <c r="L331" s="16" t="s">
        <v>30</v>
      </c>
      <c r="M331" s="27" t="s">
        <v>790</v>
      </c>
      <c r="N331" s="27"/>
      <c r="O331" s="25"/>
      <c r="P331" s="16" t="s">
        <v>24</v>
      </c>
      <c r="Q331" s="37"/>
      <c r="R331" s="37"/>
      <c r="S331" s="38"/>
    </row>
    <row r="332" s="1" customFormat="1" ht="42" spans="1:19">
      <c r="A332" s="16">
        <v>6167</v>
      </c>
      <c r="B332" s="16" t="s">
        <v>23</v>
      </c>
      <c r="C332" s="16" t="s">
        <v>24</v>
      </c>
      <c r="D332" s="16"/>
      <c r="E332" s="16"/>
      <c r="F332" s="16"/>
      <c r="G332" s="16" t="s">
        <v>25</v>
      </c>
      <c r="H332" s="16" t="s">
        <v>802</v>
      </c>
      <c r="I332" s="25" t="s">
        <v>803</v>
      </c>
      <c r="J332" s="26" t="s">
        <v>37</v>
      </c>
      <c r="K332" s="26" t="s">
        <v>123</v>
      </c>
      <c r="L332" s="16" t="s">
        <v>30</v>
      </c>
      <c r="M332" s="27" t="s">
        <v>804</v>
      </c>
      <c r="N332" s="27"/>
      <c r="O332" s="25"/>
      <c r="P332" s="16" t="s">
        <v>24</v>
      </c>
      <c r="Q332" s="37"/>
      <c r="R332" s="37"/>
      <c r="S332" s="38"/>
    </row>
    <row r="333" s="1" customFormat="1" ht="42" spans="1:19">
      <c r="A333" s="16">
        <v>6168</v>
      </c>
      <c r="B333" s="16" t="s">
        <v>23</v>
      </c>
      <c r="C333" s="16" t="s">
        <v>24</v>
      </c>
      <c r="D333" s="16"/>
      <c r="E333" s="16"/>
      <c r="F333" s="16"/>
      <c r="G333" s="16" t="s">
        <v>25</v>
      </c>
      <c r="H333" s="16" t="s">
        <v>805</v>
      </c>
      <c r="I333" s="25" t="s">
        <v>806</v>
      </c>
      <c r="J333" s="26" t="s">
        <v>37</v>
      </c>
      <c r="K333" s="26" t="s">
        <v>123</v>
      </c>
      <c r="L333" s="16" t="s">
        <v>30</v>
      </c>
      <c r="M333" s="27" t="s">
        <v>804</v>
      </c>
      <c r="N333" s="27"/>
      <c r="O333" s="25"/>
      <c r="P333" s="16" t="s">
        <v>24</v>
      </c>
      <c r="Q333" s="37"/>
      <c r="R333" s="37"/>
      <c r="S333" s="38"/>
    </row>
    <row r="334" s="1" customFormat="1" ht="42" spans="1:19">
      <c r="A334" s="16">
        <v>6169</v>
      </c>
      <c r="B334" s="16" t="s">
        <v>23</v>
      </c>
      <c r="C334" s="16" t="s">
        <v>24</v>
      </c>
      <c r="D334" s="16"/>
      <c r="E334" s="16"/>
      <c r="F334" s="16"/>
      <c r="G334" s="16" t="s">
        <v>25</v>
      </c>
      <c r="H334" s="16" t="s">
        <v>807</v>
      </c>
      <c r="I334" s="25" t="s">
        <v>808</v>
      </c>
      <c r="J334" s="26" t="s">
        <v>37</v>
      </c>
      <c r="K334" s="26" t="s">
        <v>123</v>
      </c>
      <c r="L334" s="16" t="s">
        <v>30</v>
      </c>
      <c r="M334" s="27" t="s">
        <v>804</v>
      </c>
      <c r="N334" s="27"/>
      <c r="O334" s="25"/>
      <c r="P334" s="16" t="s">
        <v>24</v>
      </c>
      <c r="Q334" s="37"/>
      <c r="R334" s="37"/>
      <c r="S334" s="38"/>
    </row>
    <row r="335" s="1" customFormat="1" ht="42" spans="1:19">
      <c r="A335" s="16">
        <v>6170</v>
      </c>
      <c r="B335" s="16" t="s">
        <v>23</v>
      </c>
      <c r="C335" s="16" t="s">
        <v>24</v>
      </c>
      <c r="D335" s="16"/>
      <c r="E335" s="16"/>
      <c r="F335" s="16"/>
      <c r="G335" s="16" t="s">
        <v>25</v>
      </c>
      <c r="H335" s="16" t="s">
        <v>800</v>
      </c>
      <c r="I335" s="25" t="s">
        <v>809</v>
      </c>
      <c r="J335" s="26" t="s">
        <v>37</v>
      </c>
      <c r="K335" s="26" t="s">
        <v>123</v>
      </c>
      <c r="L335" s="16" t="s">
        <v>30</v>
      </c>
      <c r="M335" s="27" t="s">
        <v>804</v>
      </c>
      <c r="N335" s="27"/>
      <c r="O335" s="25"/>
      <c r="P335" s="16" t="s">
        <v>24</v>
      </c>
      <c r="Q335" s="37"/>
      <c r="R335" s="37"/>
      <c r="S335" s="38"/>
    </row>
    <row r="336" s="1" customFormat="1" ht="63" spans="1:19">
      <c r="A336" s="16">
        <v>6171</v>
      </c>
      <c r="B336" s="16" t="s">
        <v>23</v>
      </c>
      <c r="C336" s="16" t="s">
        <v>512</v>
      </c>
      <c r="D336" s="16"/>
      <c r="E336" s="16"/>
      <c r="F336" s="16"/>
      <c r="G336" s="16" t="s">
        <v>25</v>
      </c>
      <c r="H336" s="16" t="s">
        <v>810</v>
      </c>
      <c r="I336" s="25" t="s">
        <v>811</v>
      </c>
      <c r="J336" s="26" t="s">
        <v>37</v>
      </c>
      <c r="K336" s="26" t="s">
        <v>123</v>
      </c>
      <c r="L336" s="16" t="s">
        <v>30</v>
      </c>
      <c r="M336" s="27" t="s">
        <v>812</v>
      </c>
      <c r="N336" s="27"/>
      <c r="O336" s="25"/>
      <c r="P336" s="16" t="s">
        <v>512</v>
      </c>
      <c r="Q336" s="37"/>
      <c r="R336" s="37"/>
      <c r="S336" s="38"/>
    </row>
    <row r="337" s="1" customFormat="1" ht="42" spans="1:19">
      <c r="A337" s="16">
        <v>6172</v>
      </c>
      <c r="B337" s="16" t="s">
        <v>23</v>
      </c>
      <c r="C337" s="16" t="s">
        <v>24</v>
      </c>
      <c r="D337" s="16"/>
      <c r="E337" s="16"/>
      <c r="F337" s="16"/>
      <c r="G337" s="16" t="s">
        <v>25</v>
      </c>
      <c r="H337" s="16" t="s">
        <v>800</v>
      </c>
      <c r="I337" s="25" t="s">
        <v>813</v>
      </c>
      <c r="J337" s="26" t="s">
        <v>37</v>
      </c>
      <c r="K337" s="26" t="s">
        <v>123</v>
      </c>
      <c r="L337" s="16" t="s">
        <v>30</v>
      </c>
      <c r="M337" s="27" t="s">
        <v>804</v>
      </c>
      <c r="N337" s="27"/>
      <c r="O337" s="25"/>
      <c r="P337" s="16" t="s">
        <v>24</v>
      </c>
      <c r="Q337" s="37"/>
      <c r="R337" s="37"/>
      <c r="S337" s="38"/>
    </row>
    <row r="338" s="1" customFormat="1" ht="105" spans="1:19">
      <c r="A338" s="16">
        <v>6173</v>
      </c>
      <c r="B338" s="16" t="s">
        <v>23</v>
      </c>
      <c r="C338" s="16" t="s">
        <v>24</v>
      </c>
      <c r="D338" s="16"/>
      <c r="E338" s="16"/>
      <c r="F338" s="16"/>
      <c r="G338" s="16" t="s">
        <v>25</v>
      </c>
      <c r="H338" s="16" t="s">
        <v>800</v>
      </c>
      <c r="I338" s="25" t="s">
        <v>814</v>
      </c>
      <c r="J338" s="26" t="s">
        <v>37</v>
      </c>
      <c r="K338" s="26" t="s">
        <v>123</v>
      </c>
      <c r="L338" s="16" t="s">
        <v>30</v>
      </c>
      <c r="M338" s="27" t="s">
        <v>804</v>
      </c>
      <c r="N338" s="27"/>
      <c r="O338" s="25"/>
      <c r="P338" s="16" t="s">
        <v>24</v>
      </c>
      <c r="Q338" s="37"/>
      <c r="R338" s="37"/>
      <c r="S338" s="38"/>
    </row>
    <row r="339" s="1" customFormat="1" ht="42" spans="1:19">
      <c r="A339" s="16">
        <v>6174</v>
      </c>
      <c r="B339" s="16" t="s">
        <v>23</v>
      </c>
      <c r="C339" s="16" t="s">
        <v>24</v>
      </c>
      <c r="D339" s="16"/>
      <c r="E339" s="16"/>
      <c r="F339" s="16"/>
      <c r="G339" s="16" t="s">
        <v>25</v>
      </c>
      <c r="H339" s="16" t="s">
        <v>815</v>
      </c>
      <c r="I339" s="25" t="s">
        <v>816</v>
      </c>
      <c r="J339" s="26" t="s">
        <v>37</v>
      </c>
      <c r="K339" s="26" t="s">
        <v>123</v>
      </c>
      <c r="L339" s="16" t="s">
        <v>30</v>
      </c>
      <c r="M339" s="27" t="s">
        <v>804</v>
      </c>
      <c r="N339" s="27"/>
      <c r="O339" s="25"/>
      <c r="P339" s="16" t="s">
        <v>24</v>
      </c>
      <c r="Q339" s="37"/>
      <c r="R339" s="37"/>
      <c r="S339" s="38"/>
    </row>
    <row r="340" s="1" customFormat="1" ht="168" customHeight="1" spans="1:19">
      <c r="A340" s="16">
        <v>6175</v>
      </c>
      <c r="B340" s="16" t="s">
        <v>23</v>
      </c>
      <c r="C340" s="16" t="s">
        <v>24</v>
      </c>
      <c r="D340" s="16"/>
      <c r="E340" s="16"/>
      <c r="F340" s="16"/>
      <c r="G340" s="16" t="s">
        <v>25</v>
      </c>
      <c r="H340" s="16" t="s">
        <v>817</v>
      </c>
      <c r="I340" s="25" t="s">
        <v>818</v>
      </c>
      <c r="J340" s="26" t="s">
        <v>171</v>
      </c>
      <c r="K340" s="26" t="s">
        <v>123</v>
      </c>
      <c r="L340" s="16" t="s">
        <v>30</v>
      </c>
      <c r="M340" s="27" t="s">
        <v>819</v>
      </c>
      <c r="N340" s="27"/>
      <c r="O340" s="25"/>
      <c r="P340" s="16" t="s">
        <v>24</v>
      </c>
      <c r="Q340" s="37"/>
      <c r="R340" s="37"/>
      <c r="S340" s="38"/>
    </row>
    <row r="341" s="1" customFormat="1" ht="42" spans="1:19">
      <c r="A341" s="16">
        <v>6176</v>
      </c>
      <c r="B341" s="16" t="s">
        <v>23</v>
      </c>
      <c r="C341" s="16" t="s">
        <v>24</v>
      </c>
      <c r="D341" s="16"/>
      <c r="E341" s="16"/>
      <c r="F341" s="16"/>
      <c r="G341" s="16" t="s">
        <v>25</v>
      </c>
      <c r="H341" s="16" t="s">
        <v>820</v>
      </c>
      <c r="I341" s="25" t="s">
        <v>821</v>
      </c>
      <c r="J341" s="26" t="s">
        <v>37</v>
      </c>
      <c r="K341" s="26" t="s">
        <v>123</v>
      </c>
      <c r="L341" s="16" t="s">
        <v>30</v>
      </c>
      <c r="M341" s="27" t="s">
        <v>804</v>
      </c>
      <c r="N341" s="27"/>
      <c r="O341" s="25"/>
      <c r="P341" s="16" t="s">
        <v>24</v>
      </c>
      <c r="Q341" s="37"/>
      <c r="R341" s="37"/>
      <c r="S341" s="38"/>
    </row>
    <row r="342" s="1" customFormat="1" ht="63" spans="1:19">
      <c r="A342" s="16">
        <v>6177</v>
      </c>
      <c r="B342" s="16" t="s">
        <v>23</v>
      </c>
      <c r="C342" s="16" t="s">
        <v>24</v>
      </c>
      <c r="D342" s="16"/>
      <c r="E342" s="16"/>
      <c r="F342" s="16"/>
      <c r="G342" s="16" t="s">
        <v>25</v>
      </c>
      <c r="H342" s="16" t="s">
        <v>822</v>
      </c>
      <c r="I342" s="25" t="s">
        <v>823</v>
      </c>
      <c r="J342" s="26" t="s">
        <v>37</v>
      </c>
      <c r="K342" s="26" t="s">
        <v>123</v>
      </c>
      <c r="L342" s="16" t="s">
        <v>30</v>
      </c>
      <c r="M342" s="27" t="s">
        <v>804</v>
      </c>
      <c r="N342" s="27"/>
      <c r="O342" s="25"/>
      <c r="P342" s="16" t="s">
        <v>24</v>
      </c>
      <c r="Q342" s="37"/>
      <c r="R342" s="37"/>
      <c r="S342" s="38"/>
    </row>
    <row r="343" s="1" customFormat="1" ht="42" spans="1:19">
      <c r="A343" s="16">
        <v>6178</v>
      </c>
      <c r="B343" s="16" t="s">
        <v>23</v>
      </c>
      <c r="C343" s="16" t="s">
        <v>24</v>
      </c>
      <c r="D343" s="16"/>
      <c r="E343" s="16"/>
      <c r="F343" s="16"/>
      <c r="G343" s="16" t="s">
        <v>25</v>
      </c>
      <c r="H343" s="16" t="s">
        <v>800</v>
      </c>
      <c r="I343" s="25" t="s">
        <v>824</v>
      </c>
      <c r="J343" s="26" t="s">
        <v>37</v>
      </c>
      <c r="K343" s="26" t="s">
        <v>123</v>
      </c>
      <c r="L343" s="16" t="s">
        <v>30</v>
      </c>
      <c r="M343" s="27" t="s">
        <v>804</v>
      </c>
      <c r="N343" s="27"/>
      <c r="O343" s="25"/>
      <c r="P343" s="16" t="s">
        <v>24</v>
      </c>
      <c r="Q343" s="37"/>
      <c r="R343" s="37"/>
      <c r="S343" s="38"/>
    </row>
    <row r="344" s="1" customFormat="1" ht="42" spans="1:19">
      <c r="A344" s="16">
        <v>6179</v>
      </c>
      <c r="B344" s="16" t="s">
        <v>23</v>
      </c>
      <c r="C344" s="16" t="s">
        <v>24</v>
      </c>
      <c r="D344" s="16"/>
      <c r="E344" s="16"/>
      <c r="F344" s="16"/>
      <c r="G344" s="16" t="s">
        <v>25</v>
      </c>
      <c r="H344" s="16" t="s">
        <v>800</v>
      </c>
      <c r="I344" s="25" t="s">
        <v>825</v>
      </c>
      <c r="J344" s="26" t="s">
        <v>37</v>
      </c>
      <c r="K344" s="26" t="s">
        <v>123</v>
      </c>
      <c r="L344" s="16" t="s">
        <v>30</v>
      </c>
      <c r="M344" s="27" t="s">
        <v>804</v>
      </c>
      <c r="N344" s="27"/>
      <c r="O344" s="25"/>
      <c r="P344" s="16" t="s">
        <v>24</v>
      </c>
      <c r="Q344" s="37"/>
      <c r="R344" s="37"/>
      <c r="S344" s="38"/>
    </row>
    <row r="345" s="1" customFormat="1" ht="63" spans="1:19">
      <c r="A345" s="16">
        <v>6180</v>
      </c>
      <c r="B345" s="16" t="s">
        <v>23</v>
      </c>
      <c r="C345" s="16" t="s">
        <v>24</v>
      </c>
      <c r="D345" s="16"/>
      <c r="E345" s="16"/>
      <c r="F345" s="16"/>
      <c r="G345" s="16" t="s">
        <v>25</v>
      </c>
      <c r="H345" s="16" t="s">
        <v>826</v>
      </c>
      <c r="I345" s="25" t="s">
        <v>827</v>
      </c>
      <c r="J345" s="26" t="s">
        <v>37</v>
      </c>
      <c r="K345" s="26" t="s">
        <v>123</v>
      </c>
      <c r="L345" s="16" t="s">
        <v>30</v>
      </c>
      <c r="M345" s="27" t="s">
        <v>804</v>
      </c>
      <c r="N345" s="27"/>
      <c r="O345" s="25"/>
      <c r="P345" s="16" t="s">
        <v>24</v>
      </c>
      <c r="Q345" s="37"/>
      <c r="R345" s="37"/>
      <c r="S345" s="38"/>
    </row>
    <row r="346" s="1" customFormat="1" ht="42" spans="1:19">
      <c r="A346" s="16">
        <v>6181</v>
      </c>
      <c r="B346" s="16" t="s">
        <v>23</v>
      </c>
      <c r="C346" s="16" t="s">
        <v>24</v>
      </c>
      <c r="D346" s="16"/>
      <c r="E346" s="16"/>
      <c r="F346" s="16"/>
      <c r="G346" s="16" t="s">
        <v>25</v>
      </c>
      <c r="H346" s="16" t="s">
        <v>115</v>
      </c>
      <c r="I346" s="25" t="s">
        <v>828</v>
      </c>
      <c r="J346" s="26" t="s">
        <v>37</v>
      </c>
      <c r="K346" s="26" t="s">
        <v>123</v>
      </c>
      <c r="L346" s="16" t="s">
        <v>30</v>
      </c>
      <c r="M346" s="27" t="s">
        <v>804</v>
      </c>
      <c r="N346" s="27"/>
      <c r="O346" s="25"/>
      <c r="P346" s="16" t="s">
        <v>24</v>
      </c>
      <c r="Q346" s="37"/>
      <c r="R346" s="37"/>
      <c r="S346" s="38"/>
    </row>
    <row r="347" s="1" customFormat="1" ht="42" spans="1:19">
      <c r="A347" s="16">
        <v>6182</v>
      </c>
      <c r="B347" s="16" t="s">
        <v>23</v>
      </c>
      <c r="C347" s="16" t="s">
        <v>24</v>
      </c>
      <c r="D347" s="16"/>
      <c r="E347" s="16"/>
      <c r="F347" s="16"/>
      <c r="G347" s="16" t="s">
        <v>25</v>
      </c>
      <c r="H347" s="16" t="s">
        <v>800</v>
      </c>
      <c r="I347" s="25" t="s">
        <v>829</v>
      </c>
      <c r="J347" s="26" t="s">
        <v>37</v>
      </c>
      <c r="K347" s="26" t="s">
        <v>123</v>
      </c>
      <c r="L347" s="16" t="s">
        <v>30</v>
      </c>
      <c r="M347" s="27" t="s">
        <v>804</v>
      </c>
      <c r="N347" s="27"/>
      <c r="O347" s="25"/>
      <c r="P347" s="16" t="s">
        <v>24</v>
      </c>
      <c r="Q347" s="37"/>
      <c r="R347" s="37"/>
      <c r="S347" s="38"/>
    </row>
    <row r="348" s="1" customFormat="1" ht="115.5" spans="1:19">
      <c r="A348" s="16">
        <v>6183</v>
      </c>
      <c r="B348" s="16" t="s">
        <v>23</v>
      </c>
      <c r="C348" s="16" t="s">
        <v>24</v>
      </c>
      <c r="D348" s="16"/>
      <c r="E348" s="16"/>
      <c r="F348" s="16"/>
      <c r="G348" s="16" t="s">
        <v>25</v>
      </c>
      <c r="H348" s="16" t="s">
        <v>800</v>
      </c>
      <c r="I348" s="25" t="s">
        <v>830</v>
      </c>
      <c r="J348" s="26" t="s">
        <v>37</v>
      </c>
      <c r="K348" s="26" t="s">
        <v>123</v>
      </c>
      <c r="L348" s="16" t="s">
        <v>30</v>
      </c>
      <c r="M348" s="27" t="s">
        <v>804</v>
      </c>
      <c r="N348" s="27"/>
      <c r="O348" s="25"/>
      <c r="P348" s="16" t="s">
        <v>24</v>
      </c>
      <c r="Q348" s="37"/>
      <c r="R348" s="37"/>
      <c r="S348" s="38"/>
    </row>
    <row r="349" s="1" customFormat="1" ht="94.5" spans="1:19">
      <c r="A349" s="16">
        <v>6184</v>
      </c>
      <c r="B349" s="16" t="s">
        <v>23</v>
      </c>
      <c r="C349" s="16" t="s">
        <v>24</v>
      </c>
      <c r="D349" s="16"/>
      <c r="E349" s="16"/>
      <c r="F349" s="16"/>
      <c r="G349" s="16" t="s">
        <v>25</v>
      </c>
      <c r="H349" s="16" t="s">
        <v>831</v>
      </c>
      <c r="I349" s="25" t="s">
        <v>832</v>
      </c>
      <c r="J349" s="26" t="s">
        <v>833</v>
      </c>
      <c r="K349" s="26" t="s">
        <v>38</v>
      </c>
      <c r="L349" s="16" t="s">
        <v>30</v>
      </c>
      <c r="M349" s="27" t="s">
        <v>834</v>
      </c>
      <c r="N349" s="27"/>
      <c r="O349" s="25"/>
      <c r="P349" s="16" t="s">
        <v>24</v>
      </c>
      <c r="Q349" s="37"/>
      <c r="R349" s="37"/>
      <c r="S349" s="38"/>
    </row>
    <row r="350" ht="88" customHeight="1" spans="1:19">
      <c r="A350" s="16">
        <v>6185</v>
      </c>
      <c r="B350" s="16" t="s">
        <v>23</v>
      </c>
      <c r="C350" s="16" t="s">
        <v>24</v>
      </c>
      <c r="D350" s="16"/>
      <c r="E350" s="16"/>
      <c r="F350" s="16"/>
      <c r="G350" s="16" t="s">
        <v>25</v>
      </c>
      <c r="H350" s="16" t="s">
        <v>835</v>
      </c>
      <c r="I350" s="25" t="s">
        <v>836</v>
      </c>
      <c r="J350" s="26" t="s">
        <v>28</v>
      </c>
      <c r="K350" s="26" t="s">
        <v>174</v>
      </c>
      <c r="L350" s="16" t="s">
        <v>30</v>
      </c>
      <c r="M350" s="27" t="s">
        <v>837</v>
      </c>
      <c r="N350" s="27"/>
      <c r="O350" s="25" t="s">
        <v>838</v>
      </c>
      <c r="P350" s="16" t="s">
        <v>839</v>
      </c>
      <c r="Q350" s="37" t="s">
        <v>58</v>
      </c>
      <c r="R350" s="37"/>
      <c r="S350" s="38"/>
    </row>
    <row r="351" s="1" customFormat="1" ht="31.5" spans="1:19">
      <c r="A351" s="16">
        <v>6186</v>
      </c>
      <c r="B351" s="16" t="s">
        <v>23</v>
      </c>
      <c r="C351" s="16" t="s">
        <v>115</v>
      </c>
      <c r="D351" s="16"/>
      <c r="E351" s="16"/>
      <c r="F351" s="16"/>
      <c r="G351" s="16" t="s">
        <v>25</v>
      </c>
      <c r="H351" s="16" t="s">
        <v>840</v>
      </c>
      <c r="I351" s="25" t="s">
        <v>841</v>
      </c>
      <c r="J351" s="26" t="s">
        <v>157</v>
      </c>
      <c r="K351" s="26" t="s">
        <v>123</v>
      </c>
      <c r="L351" s="16" t="s">
        <v>30</v>
      </c>
      <c r="M351" s="27" t="s">
        <v>158</v>
      </c>
      <c r="N351" s="27"/>
      <c r="O351" s="25"/>
      <c r="P351" s="16" t="s">
        <v>115</v>
      </c>
      <c r="Q351" s="37"/>
      <c r="R351" s="37"/>
      <c r="S351" s="38"/>
    </row>
    <row r="352" s="1" customFormat="1" ht="42" spans="1:19">
      <c r="A352" s="16">
        <v>6187</v>
      </c>
      <c r="B352" s="16" t="s">
        <v>23</v>
      </c>
      <c r="C352" s="16" t="s">
        <v>115</v>
      </c>
      <c r="D352" s="16"/>
      <c r="E352" s="16"/>
      <c r="F352" s="16"/>
      <c r="G352" s="16" t="s">
        <v>25</v>
      </c>
      <c r="H352" s="16" t="s">
        <v>842</v>
      </c>
      <c r="I352" s="25" t="s">
        <v>843</v>
      </c>
      <c r="J352" s="26" t="s">
        <v>62</v>
      </c>
      <c r="K352" s="26" t="s">
        <v>123</v>
      </c>
      <c r="L352" s="16" t="s">
        <v>30</v>
      </c>
      <c r="M352" s="27" t="s">
        <v>844</v>
      </c>
      <c r="N352" s="27"/>
      <c r="O352" s="25"/>
      <c r="P352" s="16" t="s">
        <v>115</v>
      </c>
      <c r="Q352" s="37"/>
      <c r="R352" s="37"/>
      <c r="S352" s="38"/>
    </row>
    <row r="353" s="1" customFormat="1" ht="147" spans="1:19">
      <c r="A353" s="16">
        <v>6188</v>
      </c>
      <c r="B353" s="16" t="s">
        <v>23</v>
      </c>
      <c r="C353" s="16" t="s">
        <v>115</v>
      </c>
      <c r="D353" s="16"/>
      <c r="E353" s="16"/>
      <c r="F353" s="16"/>
      <c r="G353" s="16" t="s">
        <v>25</v>
      </c>
      <c r="H353" s="16" t="s">
        <v>845</v>
      </c>
      <c r="I353" s="25" t="s">
        <v>846</v>
      </c>
      <c r="J353" s="26" t="s">
        <v>37</v>
      </c>
      <c r="K353" s="26" t="s">
        <v>38</v>
      </c>
      <c r="L353" s="16" t="s">
        <v>30</v>
      </c>
      <c r="M353" s="27" t="s">
        <v>847</v>
      </c>
      <c r="N353" s="27"/>
      <c r="O353" s="25"/>
      <c r="P353" s="16" t="s">
        <v>115</v>
      </c>
      <c r="Q353" s="37"/>
      <c r="R353" s="37"/>
      <c r="S353" s="38"/>
    </row>
    <row r="354" s="1" customFormat="1" ht="42" spans="1:19">
      <c r="A354" s="16">
        <v>6189</v>
      </c>
      <c r="B354" s="16" t="s">
        <v>23</v>
      </c>
      <c r="C354" s="16" t="s">
        <v>115</v>
      </c>
      <c r="D354" s="16"/>
      <c r="E354" s="16"/>
      <c r="F354" s="16"/>
      <c r="G354" s="16" t="s">
        <v>25</v>
      </c>
      <c r="H354" s="16" t="s">
        <v>848</v>
      </c>
      <c r="I354" s="25" t="s">
        <v>849</v>
      </c>
      <c r="J354" s="26" t="s">
        <v>62</v>
      </c>
      <c r="K354" s="26" t="s">
        <v>38</v>
      </c>
      <c r="L354" s="16" t="s">
        <v>30</v>
      </c>
      <c r="M354" s="27" t="s">
        <v>844</v>
      </c>
      <c r="N354" s="27"/>
      <c r="O354" s="25"/>
      <c r="P354" s="16" t="s">
        <v>115</v>
      </c>
      <c r="Q354" s="37"/>
      <c r="R354" s="37"/>
      <c r="S354" s="38"/>
    </row>
    <row r="355" s="1" customFormat="1" ht="115.5" spans="1:19">
      <c r="A355" s="16">
        <v>6190</v>
      </c>
      <c r="B355" s="16" t="s">
        <v>23</v>
      </c>
      <c r="C355" s="16" t="s">
        <v>115</v>
      </c>
      <c r="D355" s="16"/>
      <c r="E355" s="16"/>
      <c r="F355" s="16"/>
      <c r="G355" s="16" t="s">
        <v>25</v>
      </c>
      <c r="H355" s="16" t="s">
        <v>850</v>
      </c>
      <c r="I355" s="25" t="s">
        <v>851</v>
      </c>
      <c r="J355" s="26" t="s">
        <v>62</v>
      </c>
      <c r="K355" s="26" t="s">
        <v>123</v>
      </c>
      <c r="L355" s="16" t="s">
        <v>30</v>
      </c>
      <c r="M355" s="27" t="s">
        <v>852</v>
      </c>
      <c r="N355" s="27"/>
      <c r="O355" s="25"/>
      <c r="P355" s="16" t="s">
        <v>115</v>
      </c>
      <c r="Q355" s="37"/>
      <c r="R355" s="37"/>
      <c r="S355" s="38"/>
    </row>
    <row r="356" s="1" customFormat="1" ht="21" spans="1:19">
      <c r="A356" s="16">
        <v>6191</v>
      </c>
      <c r="B356" s="16" t="s">
        <v>23</v>
      </c>
      <c r="C356" s="16" t="s">
        <v>115</v>
      </c>
      <c r="D356" s="16"/>
      <c r="E356" s="16"/>
      <c r="F356" s="16"/>
      <c r="G356" s="16" t="s">
        <v>25</v>
      </c>
      <c r="H356" s="16" t="s">
        <v>853</v>
      </c>
      <c r="I356" s="25" t="s">
        <v>854</v>
      </c>
      <c r="J356" s="26" t="s">
        <v>171</v>
      </c>
      <c r="K356" s="26" t="s">
        <v>38</v>
      </c>
      <c r="L356" s="16" t="s">
        <v>30</v>
      </c>
      <c r="M356" s="27" t="s">
        <v>844</v>
      </c>
      <c r="N356" s="27"/>
      <c r="O356" s="25"/>
      <c r="P356" s="16" t="s">
        <v>115</v>
      </c>
      <c r="Q356" s="37"/>
      <c r="R356" s="37"/>
      <c r="S356" s="38"/>
    </row>
    <row r="357" s="1" customFormat="1" ht="94.5" spans="1:19">
      <c r="A357" s="16">
        <v>6192</v>
      </c>
      <c r="B357" s="16" t="s">
        <v>23</v>
      </c>
      <c r="C357" s="16" t="s">
        <v>24</v>
      </c>
      <c r="D357" s="16"/>
      <c r="E357" s="16"/>
      <c r="F357" s="16"/>
      <c r="G357" s="16" t="s">
        <v>25</v>
      </c>
      <c r="H357" s="16" t="s">
        <v>800</v>
      </c>
      <c r="I357" s="25" t="s">
        <v>855</v>
      </c>
      <c r="J357" s="26" t="s">
        <v>37</v>
      </c>
      <c r="K357" s="26" t="s">
        <v>123</v>
      </c>
      <c r="L357" s="16" t="s">
        <v>30</v>
      </c>
      <c r="M357" s="27" t="s">
        <v>856</v>
      </c>
      <c r="N357" s="27"/>
      <c r="O357" s="25"/>
      <c r="P357" s="16" t="s">
        <v>24</v>
      </c>
      <c r="Q357" s="37"/>
      <c r="R357" s="37"/>
      <c r="S357" s="38"/>
    </row>
    <row r="358" s="1" customFormat="1" ht="52.5" spans="1:19">
      <c r="A358" s="16">
        <v>6193</v>
      </c>
      <c r="B358" s="16" t="s">
        <v>23</v>
      </c>
      <c r="C358" s="16" t="s">
        <v>115</v>
      </c>
      <c r="D358" s="16"/>
      <c r="E358" s="16"/>
      <c r="F358" s="16"/>
      <c r="G358" s="16" t="s">
        <v>25</v>
      </c>
      <c r="H358" s="16" t="s">
        <v>857</v>
      </c>
      <c r="I358" s="25" t="s">
        <v>858</v>
      </c>
      <c r="J358" s="26" t="s">
        <v>37</v>
      </c>
      <c r="K358" s="26" t="s">
        <v>38</v>
      </c>
      <c r="L358" s="16" t="s">
        <v>30</v>
      </c>
      <c r="M358" s="27" t="s">
        <v>859</v>
      </c>
      <c r="N358" s="27"/>
      <c r="O358" s="25"/>
      <c r="P358" s="16" t="s">
        <v>115</v>
      </c>
      <c r="Q358" s="37"/>
      <c r="R358" s="37"/>
      <c r="S358" s="38"/>
    </row>
    <row r="359" s="1" customFormat="1" ht="42" spans="1:19">
      <c r="A359" s="16">
        <v>6194</v>
      </c>
      <c r="B359" s="16" t="s">
        <v>23</v>
      </c>
      <c r="C359" s="16" t="s">
        <v>238</v>
      </c>
      <c r="D359" s="16"/>
      <c r="E359" s="16"/>
      <c r="F359" s="16"/>
      <c r="G359" s="16" t="s">
        <v>25</v>
      </c>
      <c r="H359" s="16" t="s">
        <v>860</v>
      </c>
      <c r="I359" s="25" t="s">
        <v>861</v>
      </c>
      <c r="J359" s="26" t="s">
        <v>171</v>
      </c>
      <c r="K359" s="26" t="s">
        <v>286</v>
      </c>
      <c r="L359" s="16" t="s">
        <v>30</v>
      </c>
      <c r="M359" s="27" t="s">
        <v>862</v>
      </c>
      <c r="N359" s="27"/>
      <c r="O359" s="25"/>
      <c r="P359" s="16" t="s">
        <v>238</v>
      </c>
      <c r="Q359" s="37"/>
      <c r="R359" s="37"/>
      <c r="S359" s="38"/>
    </row>
    <row r="360" s="1" customFormat="1" ht="94.5" spans="1:19">
      <c r="A360" s="16">
        <v>6195</v>
      </c>
      <c r="B360" s="16" t="s">
        <v>23</v>
      </c>
      <c r="C360" s="16" t="s">
        <v>238</v>
      </c>
      <c r="D360" s="16"/>
      <c r="E360" s="16"/>
      <c r="F360" s="16"/>
      <c r="G360" s="16" t="s">
        <v>25</v>
      </c>
      <c r="H360" s="16" t="s">
        <v>863</v>
      </c>
      <c r="I360" s="25" t="s">
        <v>864</v>
      </c>
      <c r="J360" s="26" t="s">
        <v>737</v>
      </c>
      <c r="K360" s="26" t="s">
        <v>123</v>
      </c>
      <c r="L360" s="16" t="s">
        <v>30</v>
      </c>
      <c r="M360" s="27" t="s">
        <v>865</v>
      </c>
      <c r="N360" s="27"/>
      <c r="O360" s="25"/>
      <c r="P360" s="16" t="s">
        <v>238</v>
      </c>
      <c r="Q360" s="37"/>
      <c r="R360" s="37"/>
      <c r="S360" s="38"/>
    </row>
    <row r="361" s="1" customFormat="1" ht="139.5" customHeight="1" spans="1:19">
      <c r="A361" s="16">
        <v>6196</v>
      </c>
      <c r="B361" s="16" t="s">
        <v>23</v>
      </c>
      <c r="C361" s="16" t="s">
        <v>238</v>
      </c>
      <c r="D361" s="16"/>
      <c r="E361" s="16"/>
      <c r="F361" s="16"/>
      <c r="G361" s="16" t="s">
        <v>25</v>
      </c>
      <c r="H361" s="16" t="s">
        <v>866</v>
      </c>
      <c r="I361" s="25" t="s">
        <v>867</v>
      </c>
      <c r="J361" s="26" t="s">
        <v>28</v>
      </c>
      <c r="K361" s="26" t="s">
        <v>303</v>
      </c>
      <c r="L361" s="16" t="s">
        <v>30</v>
      </c>
      <c r="M361" s="27" t="s">
        <v>868</v>
      </c>
      <c r="N361" s="27"/>
      <c r="O361" s="25" t="s">
        <v>517</v>
      </c>
      <c r="P361" s="16" t="s">
        <v>238</v>
      </c>
      <c r="Q361" s="37"/>
      <c r="R361" s="37"/>
      <c r="S361" s="38"/>
    </row>
    <row r="362" s="1" customFormat="1" ht="52.5" spans="1:19">
      <c r="A362" s="16">
        <v>6197</v>
      </c>
      <c r="B362" s="16" t="s">
        <v>23</v>
      </c>
      <c r="C362" s="16" t="s">
        <v>238</v>
      </c>
      <c r="D362" s="16"/>
      <c r="E362" s="16"/>
      <c r="F362" s="16"/>
      <c r="G362" s="16" t="s">
        <v>25</v>
      </c>
      <c r="H362" s="16" t="s">
        <v>869</v>
      </c>
      <c r="I362" s="25" t="s">
        <v>870</v>
      </c>
      <c r="J362" s="26" t="s">
        <v>62</v>
      </c>
      <c r="K362" s="26" t="s">
        <v>38</v>
      </c>
      <c r="L362" s="16" t="s">
        <v>30</v>
      </c>
      <c r="M362" s="27" t="s">
        <v>871</v>
      </c>
      <c r="N362" s="27"/>
      <c r="O362" s="25"/>
      <c r="P362" s="16" t="s">
        <v>238</v>
      </c>
      <c r="Q362" s="37"/>
      <c r="R362" s="37"/>
      <c r="S362" s="38"/>
    </row>
    <row r="363" s="1" customFormat="1" ht="42" spans="1:19">
      <c r="A363" s="16">
        <v>6198</v>
      </c>
      <c r="B363" s="16" t="s">
        <v>23</v>
      </c>
      <c r="C363" s="16" t="s">
        <v>238</v>
      </c>
      <c r="D363" s="16"/>
      <c r="E363" s="16"/>
      <c r="F363" s="16"/>
      <c r="G363" s="16" t="s">
        <v>25</v>
      </c>
      <c r="H363" s="16" t="s">
        <v>872</v>
      </c>
      <c r="I363" s="25" t="s">
        <v>873</v>
      </c>
      <c r="J363" s="26" t="s">
        <v>62</v>
      </c>
      <c r="K363" s="26" t="s">
        <v>286</v>
      </c>
      <c r="L363" s="16" t="s">
        <v>30</v>
      </c>
      <c r="M363" s="27" t="s">
        <v>874</v>
      </c>
      <c r="N363" s="27"/>
      <c r="O363" s="25"/>
      <c r="P363" s="16" t="s">
        <v>238</v>
      </c>
      <c r="Q363" s="37"/>
      <c r="R363" s="37"/>
      <c r="S363" s="38"/>
    </row>
    <row r="364" s="1" customFormat="1" ht="126" spans="1:19">
      <c r="A364" s="16">
        <v>6199</v>
      </c>
      <c r="B364" s="16" t="s">
        <v>23</v>
      </c>
      <c r="C364" s="16" t="s">
        <v>238</v>
      </c>
      <c r="D364" s="16"/>
      <c r="E364" s="16"/>
      <c r="F364" s="16"/>
      <c r="G364" s="16" t="s">
        <v>25</v>
      </c>
      <c r="H364" s="16" t="s">
        <v>875</v>
      </c>
      <c r="I364" s="25" t="s">
        <v>876</v>
      </c>
      <c r="J364" s="26" t="s">
        <v>28</v>
      </c>
      <c r="K364" s="26" t="s">
        <v>303</v>
      </c>
      <c r="L364" s="16" t="s">
        <v>30</v>
      </c>
      <c r="M364" s="25" t="s">
        <v>877</v>
      </c>
      <c r="N364" s="25"/>
      <c r="O364" s="25" t="s">
        <v>517</v>
      </c>
      <c r="P364" s="16" t="s">
        <v>238</v>
      </c>
      <c r="Q364" s="37"/>
      <c r="R364" s="37"/>
      <c r="S364" s="38"/>
    </row>
    <row r="365" s="1" customFormat="1" ht="42" spans="1:19">
      <c r="A365" s="16">
        <v>6200</v>
      </c>
      <c r="B365" s="16" t="s">
        <v>23</v>
      </c>
      <c r="C365" s="16" t="s">
        <v>238</v>
      </c>
      <c r="D365" s="16"/>
      <c r="E365" s="16"/>
      <c r="F365" s="16"/>
      <c r="G365" s="16" t="s">
        <v>25</v>
      </c>
      <c r="H365" s="16" t="s">
        <v>869</v>
      </c>
      <c r="I365" s="25" t="s">
        <v>878</v>
      </c>
      <c r="J365" s="26" t="s">
        <v>62</v>
      </c>
      <c r="K365" s="26" t="s">
        <v>38</v>
      </c>
      <c r="L365" s="16" t="s">
        <v>30</v>
      </c>
      <c r="M365" s="27" t="s">
        <v>879</v>
      </c>
      <c r="N365" s="27"/>
      <c r="O365" s="25"/>
      <c r="P365" s="16" t="s">
        <v>238</v>
      </c>
      <c r="Q365" s="37"/>
      <c r="R365" s="37"/>
      <c r="S365" s="38"/>
    </row>
    <row r="366" s="1" customFormat="1" ht="126" spans="1:19">
      <c r="A366" s="16">
        <v>6201</v>
      </c>
      <c r="B366" s="16" t="s">
        <v>23</v>
      </c>
      <c r="C366" s="16" t="s">
        <v>238</v>
      </c>
      <c r="D366" s="16"/>
      <c r="E366" s="16"/>
      <c r="F366" s="16"/>
      <c r="G366" s="16" t="s">
        <v>25</v>
      </c>
      <c r="H366" s="16" t="s">
        <v>880</v>
      </c>
      <c r="I366" s="25" t="s">
        <v>881</v>
      </c>
      <c r="J366" s="26" t="s">
        <v>28</v>
      </c>
      <c r="K366" s="26" t="s">
        <v>303</v>
      </c>
      <c r="L366" s="16" t="s">
        <v>30</v>
      </c>
      <c r="M366" s="25" t="s">
        <v>877</v>
      </c>
      <c r="N366" s="25"/>
      <c r="O366" s="25" t="s">
        <v>517</v>
      </c>
      <c r="P366" s="16" t="s">
        <v>238</v>
      </c>
      <c r="Q366" s="37"/>
      <c r="R366" s="37"/>
      <c r="S366" s="38"/>
    </row>
    <row r="367" s="1" customFormat="1" ht="87.95" customHeight="1" spans="1:19">
      <c r="A367" s="16">
        <v>6202</v>
      </c>
      <c r="B367" s="16" t="s">
        <v>23</v>
      </c>
      <c r="C367" s="16" t="s">
        <v>882</v>
      </c>
      <c r="D367" s="16"/>
      <c r="E367" s="16"/>
      <c r="F367" s="16"/>
      <c r="G367" s="16" t="s">
        <v>25</v>
      </c>
      <c r="H367" s="16" t="s">
        <v>288</v>
      </c>
      <c r="I367" s="25" t="s">
        <v>883</v>
      </c>
      <c r="J367" s="26" t="s">
        <v>157</v>
      </c>
      <c r="K367" s="26" t="s">
        <v>515</v>
      </c>
      <c r="L367" s="16" t="s">
        <v>30</v>
      </c>
      <c r="M367" s="27" t="s">
        <v>884</v>
      </c>
      <c r="N367" s="27"/>
      <c r="O367" s="25"/>
      <c r="P367" s="16" t="s">
        <v>882</v>
      </c>
      <c r="Q367" s="37"/>
      <c r="R367" s="37"/>
      <c r="S367" s="38"/>
    </row>
    <row r="368" s="1" customFormat="1" ht="73.5" spans="1:19">
      <c r="A368" s="16">
        <v>6203</v>
      </c>
      <c r="B368" s="16" t="s">
        <v>23</v>
      </c>
      <c r="C368" s="16" t="s">
        <v>288</v>
      </c>
      <c r="D368" s="16"/>
      <c r="E368" s="16"/>
      <c r="F368" s="16"/>
      <c r="G368" s="16" t="s">
        <v>25</v>
      </c>
      <c r="H368" s="16" t="s">
        <v>288</v>
      </c>
      <c r="I368" s="25" t="s">
        <v>883</v>
      </c>
      <c r="J368" s="26" t="s">
        <v>157</v>
      </c>
      <c r="K368" s="26" t="s">
        <v>38</v>
      </c>
      <c r="L368" s="16" t="s">
        <v>30</v>
      </c>
      <c r="M368" s="27" t="s">
        <v>885</v>
      </c>
      <c r="N368" s="27"/>
      <c r="O368" s="25"/>
      <c r="P368" s="16" t="s">
        <v>288</v>
      </c>
      <c r="Q368" s="37"/>
      <c r="R368" s="37"/>
      <c r="S368" s="38"/>
    </row>
    <row r="369" s="1" customFormat="1" ht="42" spans="1:19">
      <c r="A369" s="16">
        <v>6204</v>
      </c>
      <c r="B369" s="16" t="s">
        <v>23</v>
      </c>
      <c r="C369" s="16" t="s">
        <v>288</v>
      </c>
      <c r="D369" s="16"/>
      <c r="E369" s="16"/>
      <c r="F369" s="16"/>
      <c r="G369" s="16" t="s">
        <v>25</v>
      </c>
      <c r="H369" s="16" t="s">
        <v>886</v>
      </c>
      <c r="I369" s="25" t="s">
        <v>887</v>
      </c>
      <c r="J369" s="26" t="s">
        <v>157</v>
      </c>
      <c r="K369" s="26" t="s">
        <v>286</v>
      </c>
      <c r="L369" s="16" t="s">
        <v>30</v>
      </c>
      <c r="M369" s="27" t="s">
        <v>888</v>
      </c>
      <c r="N369" s="27"/>
      <c r="O369" s="25"/>
      <c r="P369" s="16" t="s">
        <v>288</v>
      </c>
      <c r="Q369" s="37"/>
      <c r="R369" s="37"/>
      <c r="S369" s="38"/>
    </row>
    <row r="370" s="1" customFormat="1" ht="31.5" spans="1:19">
      <c r="A370" s="16">
        <v>6205</v>
      </c>
      <c r="B370" s="16" t="s">
        <v>23</v>
      </c>
      <c r="C370" s="16" t="s">
        <v>288</v>
      </c>
      <c r="D370" s="16"/>
      <c r="E370" s="16"/>
      <c r="F370" s="16"/>
      <c r="G370" s="16" t="s">
        <v>25</v>
      </c>
      <c r="H370" s="16" t="s">
        <v>889</v>
      </c>
      <c r="I370" s="25" t="s">
        <v>890</v>
      </c>
      <c r="J370" s="26" t="s">
        <v>37</v>
      </c>
      <c r="K370" s="26" t="s">
        <v>38</v>
      </c>
      <c r="L370" s="16" t="s">
        <v>30</v>
      </c>
      <c r="M370" s="27" t="s">
        <v>891</v>
      </c>
      <c r="N370" s="27"/>
      <c r="O370" s="25"/>
      <c r="P370" s="16" t="s">
        <v>288</v>
      </c>
      <c r="Q370" s="37"/>
      <c r="R370" s="37"/>
      <c r="S370" s="38"/>
    </row>
    <row r="371" s="1" customFormat="1" ht="31.5" spans="1:19">
      <c r="A371" s="16">
        <v>6206</v>
      </c>
      <c r="B371" s="16" t="s">
        <v>23</v>
      </c>
      <c r="C371" s="16" t="s">
        <v>312</v>
      </c>
      <c r="D371" s="16"/>
      <c r="E371" s="16"/>
      <c r="F371" s="16"/>
      <c r="G371" s="16" t="s">
        <v>25</v>
      </c>
      <c r="H371" s="16" t="s">
        <v>892</v>
      </c>
      <c r="I371" s="25" t="s">
        <v>893</v>
      </c>
      <c r="J371" s="26" t="s">
        <v>37</v>
      </c>
      <c r="K371" s="26" t="s">
        <v>38</v>
      </c>
      <c r="L371" s="16" t="s">
        <v>30</v>
      </c>
      <c r="M371" s="27" t="s">
        <v>894</v>
      </c>
      <c r="N371" s="27"/>
      <c r="O371" s="25"/>
      <c r="P371" s="16" t="s">
        <v>312</v>
      </c>
      <c r="Q371" s="37"/>
      <c r="R371" s="37"/>
      <c r="S371" s="38"/>
    </row>
    <row r="372" s="1" customFormat="1" ht="42" spans="1:19">
      <c r="A372" s="16">
        <v>6207</v>
      </c>
      <c r="B372" s="16" t="s">
        <v>23</v>
      </c>
      <c r="C372" s="16" t="s">
        <v>312</v>
      </c>
      <c r="D372" s="16"/>
      <c r="E372" s="16"/>
      <c r="F372" s="16"/>
      <c r="G372" s="16" t="s">
        <v>25</v>
      </c>
      <c r="H372" s="16" t="s">
        <v>892</v>
      </c>
      <c r="I372" s="25" t="s">
        <v>895</v>
      </c>
      <c r="J372" s="26" t="s">
        <v>833</v>
      </c>
      <c r="K372" s="26" t="s">
        <v>38</v>
      </c>
      <c r="L372" s="16" t="s">
        <v>30</v>
      </c>
      <c r="M372" s="27" t="s">
        <v>896</v>
      </c>
      <c r="N372" s="27"/>
      <c r="O372" s="25"/>
      <c r="P372" s="16" t="s">
        <v>312</v>
      </c>
      <c r="Q372" s="37"/>
      <c r="R372" s="37"/>
      <c r="S372" s="38"/>
    </row>
    <row r="373" s="1" customFormat="1" ht="84" spans="1:19">
      <c r="A373" s="16">
        <v>6208</v>
      </c>
      <c r="B373" s="16" t="s">
        <v>23</v>
      </c>
      <c r="C373" s="16" t="s">
        <v>897</v>
      </c>
      <c r="D373" s="16"/>
      <c r="E373" s="16"/>
      <c r="F373" s="16"/>
      <c r="G373" s="16" t="s">
        <v>25</v>
      </c>
      <c r="H373" s="16" t="s">
        <v>898</v>
      </c>
      <c r="I373" s="25" t="s">
        <v>899</v>
      </c>
      <c r="J373" s="26" t="s">
        <v>157</v>
      </c>
      <c r="K373" s="26" t="s">
        <v>303</v>
      </c>
      <c r="L373" s="16" t="s">
        <v>30</v>
      </c>
      <c r="M373" s="27" t="s">
        <v>158</v>
      </c>
      <c r="N373" s="27"/>
      <c r="O373" s="25"/>
      <c r="P373" s="16" t="s">
        <v>897</v>
      </c>
      <c r="Q373" s="37"/>
      <c r="R373" s="37"/>
      <c r="S373" s="38"/>
    </row>
    <row r="374" s="1" customFormat="1" ht="52.5" spans="1:19">
      <c r="A374" s="16">
        <v>6209</v>
      </c>
      <c r="B374" s="16" t="s">
        <v>23</v>
      </c>
      <c r="C374" s="16" t="s">
        <v>897</v>
      </c>
      <c r="D374" s="16"/>
      <c r="E374" s="16"/>
      <c r="F374" s="16"/>
      <c r="G374" s="16" t="s">
        <v>25</v>
      </c>
      <c r="H374" s="16" t="s">
        <v>900</v>
      </c>
      <c r="I374" s="25" t="s">
        <v>901</v>
      </c>
      <c r="J374" s="26" t="s">
        <v>157</v>
      </c>
      <c r="K374" s="26" t="s">
        <v>303</v>
      </c>
      <c r="L374" s="16" t="s">
        <v>30</v>
      </c>
      <c r="M374" s="27" t="s">
        <v>158</v>
      </c>
      <c r="N374" s="27"/>
      <c r="O374" s="25"/>
      <c r="P374" s="16" t="s">
        <v>897</v>
      </c>
      <c r="Q374" s="37"/>
      <c r="R374" s="37"/>
      <c r="S374" s="38"/>
    </row>
    <row r="375" s="1" customFormat="1" ht="63" spans="1:19">
      <c r="A375" s="16">
        <v>6210</v>
      </c>
      <c r="B375" s="16" t="s">
        <v>23</v>
      </c>
      <c r="C375" s="16" t="s">
        <v>897</v>
      </c>
      <c r="D375" s="16"/>
      <c r="E375" s="16"/>
      <c r="F375" s="16"/>
      <c r="G375" s="16" t="s">
        <v>25</v>
      </c>
      <c r="H375" s="16" t="s">
        <v>902</v>
      </c>
      <c r="I375" s="25" t="s">
        <v>903</v>
      </c>
      <c r="J375" s="26" t="s">
        <v>37</v>
      </c>
      <c r="K375" s="26" t="s">
        <v>303</v>
      </c>
      <c r="L375" s="16" t="s">
        <v>30</v>
      </c>
      <c r="M375" s="27" t="s">
        <v>158</v>
      </c>
      <c r="N375" s="27"/>
      <c r="O375" s="25"/>
      <c r="P375" s="16" t="s">
        <v>897</v>
      </c>
      <c r="Q375" s="37"/>
      <c r="R375" s="37"/>
      <c r="S375" s="38"/>
    </row>
    <row r="376" s="1" customFormat="1" ht="42" spans="1:19">
      <c r="A376" s="16">
        <v>6211</v>
      </c>
      <c r="B376" s="16" t="s">
        <v>23</v>
      </c>
      <c r="C376" s="16" t="s">
        <v>897</v>
      </c>
      <c r="D376" s="16"/>
      <c r="E376" s="16"/>
      <c r="F376" s="16"/>
      <c r="G376" s="16" t="s">
        <v>25</v>
      </c>
      <c r="H376" s="16" t="s">
        <v>902</v>
      </c>
      <c r="I376" s="25" t="s">
        <v>904</v>
      </c>
      <c r="J376" s="26" t="s">
        <v>37</v>
      </c>
      <c r="K376" s="26" t="s">
        <v>303</v>
      </c>
      <c r="L376" s="16" t="s">
        <v>30</v>
      </c>
      <c r="M376" s="27" t="s">
        <v>158</v>
      </c>
      <c r="N376" s="27"/>
      <c r="O376" s="25"/>
      <c r="P376" s="16" t="s">
        <v>897</v>
      </c>
      <c r="Q376" s="37"/>
      <c r="R376" s="37"/>
      <c r="S376" s="38"/>
    </row>
    <row r="377" s="1" customFormat="1" ht="52.5" spans="1:19">
      <c r="A377" s="16">
        <v>6212</v>
      </c>
      <c r="B377" s="16" t="s">
        <v>23</v>
      </c>
      <c r="C377" s="16" t="s">
        <v>897</v>
      </c>
      <c r="D377" s="16"/>
      <c r="E377" s="16"/>
      <c r="F377" s="16"/>
      <c r="G377" s="16" t="s">
        <v>25</v>
      </c>
      <c r="H377" s="16" t="s">
        <v>905</v>
      </c>
      <c r="I377" s="25" t="s">
        <v>906</v>
      </c>
      <c r="J377" s="26" t="s">
        <v>37</v>
      </c>
      <c r="K377" s="26" t="s">
        <v>303</v>
      </c>
      <c r="L377" s="16" t="s">
        <v>30</v>
      </c>
      <c r="M377" s="27" t="s">
        <v>158</v>
      </c>
      <c r="N377" s="27"/>
      <c r="O377" s="25"/>
      <c r="P377" s="16" t="s">
        <v>897</v>
      </c>
      <c r="Q377" s="37"/>
      <c r="R377" s="37"/>
      <c r="S377" s="38"/>
    </row>
    <row r="378" s="1" customFormat="1" ht="42" spans="1:19">
      <c r="A378" s="16">
        <v>6213</v>
      </c>
      <c r="B378" s="16" t="s">
        <v>23</v>
      </c>
      <c r="C378" s="16" t="s">
        <v>897</v>
      </c>
      <c r="D378" s="16"/>
      <c r="E378" s="16"/>
      <c r="F378" s="16"/>
      <c r="G378" s="16" t="s">
        <v>25</v>
      </c>
      <c r="H378" s="16" t="s">
        <v>907</v>
      </c>
      <c r="I378" s="25" t="s">
        <v>908</v>
      </c>
      <c r="J378" s="26" t="s">
        <v>37</v>
      </c>
      <c r="K378" s="26" t="s">
        <v>303</v>
      </c>
      <c r="L378" s="16" t="s">
        <v>30</v>
      </c>
      <c r="M378" s="27" t="s">
        <v>158</v>
      </c>
      <c r="N378" s="27"/>
      <c r="O378" s="25"/>
      <c r="P378" s="16" t="s">
        <v>897</v>
      </c>
      <c r="Q378" s="37"/>
      <c r="R378" s="37"/>
      <c r="S378" s="38"/>
    </row>
    <row r="379" s="1" customFormat="1" ht="52.5" spans="1:19">
      <c r="A379" s="16">
        <v>6214</v>
      </c>
      <c r="B379" s="16" t="s">
        <v>23</v>
      </c>
      <c r="C379" s="16" t="s">
        <v>897</v>
      </c>
      <c r="D379" s="16"/>
      <c r="E379" s="16"/>
      <c r="F379" s="16"/>
      <c r="G379" s="16" t="s">
        <v>25</v>
      </c>
      <c r="H379" s="16" t="s">
        <v>909</v>
      </c>
      <c r="I379" s="25" t="s">
        <v>910</v>
      </c>
      <c r="J379" s="26" t="s">
        <v>37</v>
      </c>
      <c r="K379" s="26" t="s">
        <v>303</v>
      </c>
      <c r="L379" s="16" t="s">
        <v>30</v>
      </c>
      <c r="M379" s="27" t="s">
        <v>158</v>
      </c>
      <c r="N379" s="27"/>
      <c r="O379" s="25"/>
      <c r="P379" s="16" t="s">
        <v>897</v>
      </c>
      <c r="Q379" s="37"/>
      <c r="R379" s="37"/>
      <c r="S379" s="38"/>
    </row>
    <row r="380" s="1" customFormat="1" ht="63" spans="1:19">
      <c r="A380" s="16">
        <v>6215</v>
      </c>
      <c r="B380" s="16" t="s">
        <v>23</v>
      </c>
      <c r="C380" s="16" t="s">
        <v>512</v>
      </c>
      <c r="D380" s="16"/>
      <c r="E380" s="16"/>
      <c r="F380" s="16"/>
      <c r="G380" s="16" t="s">
        <v>25</v>
      </c>
      <c r="H380" s="16" t="s">
        <v>911</v>
      </c>
      <c r="I380" s="25" t="s">
        <v>912</v>
      </c>
      <c r="J380" s="26" t="s">
        <v>37</v>
      </c>
      <c r="K380" s="26" t="s">
        <v>303</v>
      </c>
      <c r="L380" s="16" t="s">
        <v>30</v>
      </c>
      <c r="M380" s="27" t="s">
        <v>913</v>
      </c>
      <c r="N380" s="27"/>
      <c r="O380" s="25"/>
      <c r="P380" s="16" t="s">
        <v>512</v>
      </c>
      <c r="Q380" s="37"/>
      <c r="R380" s="37"/>
      <c r="S380" s="38"/>
    </row>
    <row r="381" s="1" customFormat="1" ht="52.5" spans="1:19">
      <c r="A381" s="16">
        <v>6216</v>
      </c>
      <c r="B381" s="16" t="s">
        <v>23</v>
      </c>
      <c r="C381" s="16" t="s">
        <v>512</v>
      </c>
      <c r="D381" s="16"/>
      <c r="E381" s="16"/>
      <c r="F381" s="16"/>
      <c r="G381" s="16" t="s">
        <v>25</v>
      </c>
      <c r="H381" s="16" t="s">
        <v>914</v>
      </c>
      <c r="I381" s="25" t="s">
        <v>915</v>
      </c>
      <c r="J381" s="26" t="s">
        <v>37</v>
      </c>
      <c r="K381" s="26" t="s">
        <v>123</v>
      </c>
      <c r="L381" s="16" t="s">
        <v>30</v>
      </c>
      <c r="M381" s="27" t="s">
        <v>913</v>
      </c>
      <c r="N381" s="27"/>
      <c r="O381" s="25"/>
      <c r="P381" s="16" t="s">
        <v>512</v>
      </c>
      <c r="Q381" s="37"/>
      <c r="R381" s="37"/>
      <c r="S381" s="38"/>
    </row>
    <row r="382" s="1" customFormat="1" ht="168" customHeight="1" spans="1:19">
      <c r="A382" s="16">
        <v>6217</v>
      </c>
      <c r="B382" s="16" t="s">
        <v>23</v>
      </c>
      <c r="C382" s="16" t="s">
        <v>512</v>
      </c>
      <c r="D382" s="16"/>
      <c r="E382" s="16"/>
      <c r="F382" s="16"/>
      <c r="G382" s="16" t="s">
        <v>25</v>
      </c>
      <c r="H382" s="16" t="s">
        <v>916</v>
      </c>
      <c r="I382" s="25" t="s">
        <v>917</v>
      </c>
      <c r="J382" s="26" t="s">
        <v>37</v>
      </c>
      <c r="K382" s="26" t="s">
        <v>405</v>
      </c>
      <c r="L382" s="16" t="s">
        <v>30</v>
      </c>
      <c r="M382" s="27" t="s">
        <v>918</v>
      </c>
      <c r="N382" s="27"/>
      <c r="O382" s="25"/>
      <c r="P382" s="16" t="s">
        <v>512</v>
      </c>
      <c r="Q382" s="37" t="s">
        <v>512</v>
      </c>
      <c r="R382" s="37"/>
      <c r="S382" s="38"/>
    </row>
    <row r="383" s="1" customFormat="1" ht="177.95" customHeight="1" spans="1:19">
      <c r="A383" s="16">
        <v>6218</v>
      </c>
      <c r="B383" s="16" t="s">
        <v>23</v>
      </c>
      <c r="C383" s="16" t="s">
        <v>512</v>
      </c>
      <c r="D383" s="16"/>
      <c r="E383" s="16"/>
      <c r="F383" s="16"/>
      <c r="G383" s="16" t="s">
        <v>25</v>
      </c>
      <c r="H383" s="16" t="s">
        <v>916</v>
      </c>
      <c r="I383" s="25" t="s">
        <v>919</v>
      </c>
      <c r="J383" s="26" t="s">
        <v>37</v>
      </c>
      <c r="K383" s="26" t="s">
        <v>405</v>
      </c>
      <c r="L383" s="16" t="s">
        <v>30</v>
      </c>
      <c r="M383" s="27" t="s">
        <v>918</v>
      </c>
      <c r="N383" s="27"/>
      <c r="O383" s="25"/>
      <c r="P383" s="16" t="s">
        <v>512</v>
      </c>
      <c r="Q383" s="37" t="s">
        <v>512</v>
      </c>
      <c r="R383" s="37"/>
      <c r="S383" s="38"/>
    </row>
    <row r="384" s="1" customFormat="1" ht="94.5" spans="1:19">
      <c r="A384" s="16">
        <v>6219</v>
      </c>
      <c r="B384" s="16" t="s">
        <v>23</v>
      </c>
      <c r="C384" s="16" t="s">
        <v>24</v>
      </c>
      <c r="D384" s="16"/>
      <c r="E384" s="16"/>
      <c r="F384" s="16"/>
      <c r="G384" s="16" t="s">
        <v>25</v>
      </c>
      <c r="H384" s="16" t="s">
        <v>920</v>
      </c>
      <c r="I384" s="25" t="s">
        <v>921</v>
      </c>
      <c r="J384" s="26" t="s">
        <v>619</v>
      </c>
      <c r="K384" s="26" t="s">
        <v>38</v>
      </c>
      <c r="L384" s="16" t="s">
        <v>30</v>
      </c>
      <c r="M384" s="27" t="s">
        <v>922</v>
      </c>
      <c r="N384" s="27"/>
      <c r="O384" s="25" t="s">
        <v>923</v>
      </c>
      <c r="P384" s="16" t="s">
        <v>24</v>
      </c>
      <c r="Q384" s="37"/>
      <c r="R384" s="37"/>
      <c r="S384" s="38"/>
    </row>
    <row r="385" s="1" customFormat="1" ht="84" spans="1:19">
      <c r="A385" s="16">
        <v>6220</v>
      </c>
      <c r="B385" s="16" t="s">
        <v>23</v>
      </c>
      <c r="C385" s="16" t="s">
        <v>24</v>
      </c>
      <c r="D385" s="16"/>
      <c r="E385" s="16"/>
      <c r="F385" s="16"/>
      <c r="G385" s="16" t="s">
        <v>25</v>
      </c>
      <c r="H385" s="16" t="s">
        <v>924</v>
      </c>
      <c r="I385" s="25" t="s">
        <v>925</v>
      </c>
      <c r="J385" s="26" t="s">
        <v>28</v>
      </c>
      <c r="K385" s="26" t="s">
        <v>38</v>
      </c>
      <c r="L385" s="16" t="s">
        <v>30</v>
      </c>
      <c r="M385" s="27" t="s">
        <v>926</v>
      </c>
      <c r="N385" s="27"/>
      <c r="O385" s="25" t="s">
        <v>927</v>
      </c>
      <c r="P385" s="16" t="s">
        <v>24</v>
      </c>
      <c r="Q385" s="37"/>
      <c r="R385" s="37"/>
      <c r="S385" s="38"/>
    </row>
    <row r="386" s="1" customFormat="1" ht="136.5" spans="1:19">
      <c r="A386" s="16">
        <v>6221</v>
      </c>
      <c r="B386" s="16" t="s">
        <v>23</v>
      </c>
      <c r="C386" s="16" t="s">
        <v>512</v>
      </c>
      <c r="D386" s="16"/>
      <c r="E386" s="16"/>
      <c r="F386" s="16"/>
      <c r="G386" s="16" t="s">
        <v>25</v>
      </c>
      <c r="H386" s="16" t="s">
        <v>928</v>
      </c>
      <c r="I386" s="25" t="s">
        <v>929</v>
      </c>
      <c r="J386" s="26" t="s">
        <v>122</v>
      </c>
      <c r="K386" s="26" t="s">
        <v>38</v>
      </c>
      <c r="L386" s="16" t="s">
        <v>30</v>
      </c>
      <c r="M386" s="27" t="s">
        <v>930</v>
      </c>
      <c r="N386" s="27"/>
      <c r="O386" s="25" t="s">
        <v>923</v>
      </c>
      <c r="P386" s="16" t="s">
        <v>512</v>
      </c>
      <c r="Q386" s="37"/>
      <c r="R386" s="37"/>
      <c r="S386" s="38"/>
    </row>
    <row r="387" s="1" customFormat="1" ht="126" spans="1:19">
      <c r="A387" s="16">
        <v>6222</v>
      </c>
      <c r="B387" s="16" t="s">
        <v>23</v>
      </c>
      <c r="C387" s="16" t="s">
        <v>24</v>
      </c>
      <c r="D387" s="16"/>
      <c r="E387" s="16"/>
      <c r="F387" s="16"/>
      <c r="G387" s="16" t="s">
        <v>25</v>
      </c>
      <c r="H387" s="16" t="s">
        <v>931</v>
      </c>
      <c r="I387" s="25" t="s">
        <v>932</v>
      </c>
      <c r="J387" s="26" t="s">
        <v>122</v>
      </c>
      <c r="K387" s="26" t="s">
        <v>38</v>
      </c>
      <c r="L387" s="16" t="s">
        <v>30</v>
      </c>
      <c r="M387" s="27" t="s">
        <v>933</v>
      </c>
      <c r="N387" s="27"/>
      <c r="O387" s="25" t="s">
        <v>923</v>
      </c>
      <c r="P387" s="16" t="s">
        <v>24</v>
      </c>
      <c r="Q387" s="37"/>
      <c r="R387" s="37"/>
      <c r="S387" s="38"/>
    </row>
    <row r="388" s="1" customFormat="1" ht="63" spans="1:19">
      <c r="A388" s="16">
        <v>6223</v>
      </c>
      <c r="B388" s="16" t="s">
        <v>23</v>
      </c>
      <c r="C388" s="16" t="s">
        <v>24</v>
      </c>
      <c r="D388" s="16"/>
      <c r="E388" s="16"/>
      <c r="F388" s="16"/>
      <c r="G388" s="16" t="s">
        <v>25</v>
      </c>
      <c r="H388" s="16" t="s">
        <v>934</v>
      </c>
      <c r="I388" s="25" t="s">
        <v>935</v>
      </c>
      <c r="J388" s="26" t="s">
        <v>833</v>
      </c>
      <c r="K388" s="26" t="s">
        <v>38</v>
      </c>
      <c r="L388" s="16" t="s">
        <v>30</v>
      </c>
      <c r="M388" s="27" t="s">
        <v>936</v>
      </c>
      <c r="N388" s="27"/>
      <c r="O388" s="25"/>
      <c r="P388" s="16" t="s">
        <v>24</v>
      </c>
      <c r="Q388" s="37"/>
      <c r="R388" s="37"/>
      <c r="S388" s="38"/>
    </row>
    <row r="389" s="1" customFormat="1" ht="157.5" spans="1:19">
      <c r="A389" s="16">
        <v>6224</v>
      </c>
      <c r="B389" s="16" t="s">
        <v>23</v>
      </c>
      <c r="C389" s="16" t="s">
        <v>238</v>
      </c>
      <c r="D389" s="16"/>
      <c r="E389" s="16"/>
      <c r="F389" s="16"/>
      <c r="G389" s="16" t="s">
        <v>25</v>
      </c>
      <c r="H389" s="16" t="s">
        <v>937</v>
      </c>
      <c r="I389" s="25" t="s">
        <v>938</v>
      </c>
      <c r="J389" s="26" t="s">
        <v>939</v>
      </c>
      <c r="K389" s="26" t="s">
        <v>38</v>
      </c>
      <c r="L389" s="16" t="s">
        <v>30</v>
      </c>
      <c r="M389" s="27" t="s">
        <v>940</v>
      </c>
      <c r="N389" s="27"/>
      <c r="O389" s="25"/>
      <c r="P389" s="16" t="s">
        <v>238</v>
      </c>
      <c r="Q389" s="37"/>
      <c r="R389" s="37"/>
      <c r="S389" s="38"/>
    </row>
    <row r="390" s="1" customFormat="1" ht="115.5" spans="1:19">
      <c r="A390" s="16">
        <v>6225</v>
      </c>
      <c r="B390" s="16" t="s">
        <v>23</v>
      </c>
      <c r="C390" s="16" t="s">
        <v>24</v>
      </c>
      <c r="D390" s="16"/>
      <c r="E390" s="16"/>
      <c r="F390" s="16"/>
      <c r="G390" s="16" t="s">
        <v>25</v>
      </c>
      <c r="H390" s="16" t="s">
        <v>941</v>
      </c>
      <c r="I390" s="25" t="s">
        <v>942</v>
      </c>
      <c r="J390" s="26" t="s">
        <v>619</v>
      </c>
      <c r="K390" s="26" t="s">
        <v>38</v>
      </c>
      <c r="L390" s="16" t="s">
        <v>30</v>
      </c>
      <c r="M390" s="27" t="s">
        <v>943</v>
      </c>
      <c r="N390" s="27"/>
      <c r="O390" s="25"/>
      <c r="P390" s="16" t="s">
        <v>24</v>
      </c>
      <c r="Q390" s="37"/>
      <c r="R390" s="37"/>
      <c r="S390" s="38"/>
    </row>
    <row r="391" s="1" customFormat="1" ht="42" spans="1:19">
      <c r="A391" s="16">
        <v>6226</v>
      </c>
      <c r="B391" s="16" t="s">
        <v>23</v>
      </c>
      <c r="C391" s="16" t="s">
        <v>24</v>
      </c>
      <c r="D391" s="16"/>
      <c r="E391" s="16"/>
      <c r="F391" s="16"/>
      <c r="G391" s="16" t="s">
        <v>25</v>
      </c>
      <c r="H391" s="16" t="s">
        <v>944</v>
      </c>
      <c r="I391" s="25" t="s">
        <v>945</v>
      </c>
      <c r="J391" s="26" t="s">
        <v>28</v>
      </c>
      <c r="K391" s="26" t="s">
        <v>38</v>
      </c>
      <c r="L391" s="16" t="s">
        <v>30</v>
      </c>
      <c r="M391" s="27" t="s">
        <v>946</v>
      </c>
      <c r="N391" s="27"/>
      <c r="O391" s="25"/>
      <c r="P391" s="16" t="s">
        <v>24</v>
      </c>
      <c r="Q391" s="37"/>
      <c r="R391" s="37"/>
      <c r="S391" s="38"/>
    </row>
    <row r="392" s="1" customFormat="1" ht="31.5" spans="1:19">
      <c r="A392" s="16">
        <v>6227</v>
      </c>
      <c r="B392" s="16" t="s">
        <v>23</v>
      </c>
      <c r="C392" s="16" t="s">
        <v>24</v>
      </c>
      <c r="D392" s="16"/>
      <c r="E392" s="16"/>
      <c r="F392" s="16"/>
      <c r="G392" s="16" t="s">
        <v>25</v>
      </c>
      <c r="H392" s="16" t="s">
        <v>947</v>
      </c>
      <c r="I392" s="25" t="s">
        <v>948</v>
      </c>
      <c r="J392" s="26" t="s">
        <v>939</v>
      </c>
      <c r="K392" s="26" t="s">
        <v>38</v>
      </c>
      <c r="L392" s="16" t="s">
        <v>30</v>
      </c>
      <c r="M392" s="27" t="s">
        <v>946</v>
      </c>
      <c r="N392" s="27"/>
      <c r="O392" s="25"/>
      <c r="P392" s="16" t="s">
        <v>24</v>
      </c>
      <c r="Q392" s="37"/>
      <c r="R392" s="37"/>
      <c r="S392" s="38"/>
    </row>
    <row r="393" s="1" customFormat="1" ht="52.5" spans="1:19">
      <c r="A393" s="16">
        <v>6228</v>
      </c>
      <c r="B393" s="16" t="s">
        <v>23</v>
      </c>
      <c r="C393" s="16" t="s">
        <v>24</v>
      </c>
      <c r="D393" s="16"/>
      <c r="E393" s="16"/>
      <c r="F393" s="16"/>
      <c r="G393" s="16" t="s">
        <v>25</v>
      </c>
      <c r="H393" s="16" t="s">
        <v>949</v>
      </c>
      <c r="I393" s="25" t="s">
        <v>950</v>
      </c>
      <c r="J393" s="26" t="s">
        <v>256</v>
      </c>
      <c r="K393" s="26" t="s">
        <v>38</v>
      </c>
      <c r="L393" s="16" t="s">
        <v>30</v>
      </c>
      <c r="M393" s="27" t="s">
        <v>951</v>
      </c>
      <c r="N393" s="27"/>
      <c r="O393" s="25"/>
      <c r="P393" s="16" t="s">
        <v>24</v>
      </c>
      <c r="Q393" s="37"/>
      <c r="R393" s="37"/>
      <c r="S393" s="38"/>
    </row>
    <row r="394" s="1" customFormat="1" ht="51" customHeight="1" spans="1:19">
      <c r="A394" s="16">
        <v>6229</v>
      </c>
      <c r="B394" s="16" t="s">
        <v>23</v>
      </c>
      <c r="C394" s="16" t="s">
        <v>24</v>
      </c>
      <c r="D394" s="16"/>
      <c r="E394" s="16"/>
      <c r="F394" s="16"/>
      <c r="G394" s="16" t="s">
        <v>25</v>
      </c>
      <c r="H394" s="16" t="s">
        <v>952</v>
      </c>
      <c r="I394" s="25" t="s">
        <v>953</v>
      </c>
      <c r="J394" s="26" t="s">
        <v>619</v>
      </c>
      <c r="K394" s="26" t="s">
        <v>38</v>
      </c>
      <c r="L394" s="16" t="s">
        <v>30</v>
      </c>
      <c r="M394" s="27" t="s">
        <v>954</v>
      </c>
      <c r="N394" s="27"/>
      <c r="O394" s="25"/>
      <c r="P394" s="16" t="s">
        <v>24</v>
      </c>
      <c r="Q394" s="37"/>
      <c r="R394" s="37"/>
      <c r="S394" s="38"/>
    </row>
    <row r="395" s="1" customFormat="1" ht="73.5" spans="1:19">
      <c r="A395" s="16">
        <v>6230</v>
      </c>
      <c r="B395" s="16" t="s">
        <v>23</v>
      </c>
      <c r="C395" s="16" t="s">
        <v>24</v>
      </c>
      <c r="D395" s="16"/>
      <c r="E395" s="16"/>
      <c r="F395" s="16"/>
      <c r="G395" s="16" t="s">
        <v>25</v>
      </c>
      <c r="H395" s="16" t="s">
        <v>955</v>
      </c>
      <c r="I395" s="25" t="s">
        <v>956</v>
      </c>
      <c r="J395" s="26" t="s">
        <v>833</v>
      </c>
      <c r="K395" s="26" t="s">
        <v>38</v>
      </c>
      <c r="L395" s="16" t="s">
        <v>30</v>
      </c>
      <c r="M395" s="27" t="s">
        <v>957</v>
      </c>
      <c r="N395" s="27"/>
      <c r="O395" s="25"/>
      <c r="P395" s="16" t="s">
        <v>24</v>
      </c>
      <c r="Q395" s="37"/>
      <c r="R395" s="37"/>
      <c r="S395" s="38"/>
    </row>
    <row r="396" s="1" customFormat="1" ht="52.5" spans="1:19">
      <c r="A396" s="16">
        <v>6231</v>
      </c>
      <c r="B396" s="16" t="s">
        <v>23</v>
      </c>
      <c r="C396" s="16" t="s">
        <v>24</v>
      </c>
      <c r="D396" s="16"/>
      <c r="E396" s="16"/>
      <c r="F396" s="16"/>
      <c r="G396" s="16" t="s">
        <v>25</v>
      </c>
      <c r="H396" s="16" t="s">
        <v>958</v>
      </c>
      <c r="I396" s="25" t="s">
        <v>959</v>
      </c>
      <c r="J396" s="26" t="s">
        <v>939</v>
      </c>
      <c r="K396" s="26" t="s">
        <v>38</v>
      </c>
      <c r="L396" s="16" t="s">
        <v>30</v>
      </c>
      <c r="M396" s="27" t="s">
        <v>960</v>
      </c>
      <c r="N396" s="27"/>
      <c r="O396" s="25"/>
      <c r="P396" s="16" t="s">
        <v>24</v>
      </c>
      <c r="Q396" s="37"/>
      <c r="R396" s="37"/>
      <c r="S396" s="38"/>
    </row>
    <row r="397" s="1" customFormat="1" ht="31.5" spans="1:19">
      <c r="A397" s="16">
        <v>6232</v>
      </c>
      <c r="B397" s="16" t="s">
        <v>23</v>
      </c>
      <c r="C397" s="16" t="s">
        <v>24</v>
      </c>
      <c r="D397" s="16"/>
      <c r="E397" s="16"/>
      <c r="F397" s="16"/>
      <c r="G397" s="16" t="s">
        <v>25</v>
      </c>
      <c r="H397" s="16" t="s">
        <v>961</v>
      </c>
      <c r="I397" s="25" t="s">
        <v>962</v>
      </c>
      <c r="J397" s="26" t="s">
        <v>208</v>
      </c>
      <c r="K397" s="26" t="s">
        <v>38</v>
      </c>
      <c r="L397" s="16" t="s">
        <v>30</v>
      </c>
      <c r="M397" s="27" t="s">
        <v>960</v>
      </c>
      <c r="N397" s="27"/>
      <c r="O397" s="25"/>
      <c r="P397" s="16" t="s">
        <v>24</v>
      </c>
      <c r="Q397" s="37"/>
      <c r="R397" s="37"/>
      <c r="S397" s="38"/>
    </row>
    <row r="398" s="1" customFormat="1" ht="42" spans="1:19">
      <c r="A398" s="16">
        <v>6233</v>
      </c>
      <c r="B398" s="16" t="s">
        <v>23</v>
      </c>
      <c r="C398" s="16" t="s">
        <v>24</v>
      </c>
      <c r="D398" s="16"/>
      <c r="E398" s="16"/>
      <c r="F398" s="16"/>
      <c r="G398" s="16" t="s">
        <v>25</v>
      </c>
      <c r="H398" s="16" t="s">
        <v>963</v>
      </c>
      <c r="I398" s="25" t="s">
        <v>964</v>
      </c>
      <c r="J398" s="26" t="s">
        <v>62</v>
      </c>
      <c r="K398" s="26" t="s">
        <v>38</v>
      </c>
      <c r="L398" s="16" t="s">
        <v>30</v>
      </c>
      <c r="M398" s="27" t="s">
        <v>960</v>
      </c>
      <c r="N398" s="27"/>
      <c r="O398" s="25"/>
      <c r="P398" s="16" t="s">
        <v>24</v>
      </c>
      <c r="Q398" s="37"/>
      <c r="R398" s="37"/>
      <c r="S398" s="38"/>
    </row>
    <row r="399" s="1" customFormat="1" ht="73.5" spans="1:19">
      <c r="A399" s="16">
        <v>6234</v>
      </c>
      <c r="B399" s="16" t="s">
        <v>23</v>
      </c>
      <c r="C399" s="16" t="s">
        <v>24</v>
      </c>
      <c r="D399" s="16"/>
      <c r="E399" s="16"/>
      <c r="F399" s="16"/>
      <c r="G399" s="16" t="s">
        <v>25</v>
      </c>
      <c r="H399" s="16" t="s">
        <v>955</v>
      </c>
      <c r="I399" s="25" t="s">
        <v>965</v>
      </c>
      <c r="J399" s="26" t="s">
        <v>833</v>
      </c>
      <c r="K399" s="26" t="s">
        <v>38</v>
      </c>
      <c r="L399" s="16" t="s">
        <v>30</v>
      </c>
      <c r="M399" s="27" t="s">
        <v>966</v>
      </c>
      <c r="N399" s="27"/>
      <c r="O399" s="25"/>
      <c r="P399" s="16" t="s">
        <v>24</v>
      </c>
      <c r="Q399" s="37"/>
      <c r="R399" s="37"/>
      <c r="S399" s="38"/>
    </row>
    <row r="400" s="1" customFormat="1" ht="73.5" spans="1:19">
      <c r="A400" s="16">
        <v>6235</v>
      </c>
      <c r="B400" s="16" t="s">
        <v>23</v>
      </c>
      <c r="C400" s="16" t="s">
        <v>24</v>
      </c>
      <c r="D400" s="16"/>
      <c r="E400" s="16"/>
      <c r="F400" s="16"/>
      <c r="G400" s="16" t="s">
        <v>25</v>
      </c>
      <c r="H400" s="16" t="s">
        <v>967</v>
      </c>
      <c r="I400" s="25" t="s">
        <v>968</v>
      </c>
      <c r="J400" s="26" t="s">
        <v>833</v>
      </c>
      <c r="K400" s="26" t="s">
        <v>38</v>
      </c>
      <c r="L400" s="16" t="s">
        <v>30</v>
      </c>
      <c r="M400" s="27" t="s">
        <v>966</v>
      </c>
      <c r="N400" s="27"/>
      <c r="O400" s="25"/>
      <c r="P400" s="16" t="s">
        <v>24</v>
      </c>
      <c r="Q400" s="37"/>
      <c r="R400" s="37"/>
      <c r="S400" s="38"/>
    </row>
    <row r="401" s="1" customFormat="1" ht="73.5" spans="1:19">
      <c r="A401" s="16">
        <v>6236</v>
      </c>
      <c r="B401" s="16" t="s">
        <v>23</v>
      </c>
      <c r="C401" s="16" t="s">
        <v>24</v>
      </c>
      <c r="D401" s="16"/>
      <c r="E401" s="16"/>
      <c r="F401" s="16"/>
      <c r="G401" s="16" t="s">
        <v>25</v>
      </c>
      <c r="H401" s="16" t="s">
        <v>969</v>
      </c>
      <c r="I401" s="25" t="s">
        <v>968</v>
      </c>
      <c r="J401" s="26" t="s">
        <v>833</v>
      </c>
      <c r="K401" s="26" t="s">
        <v>38</v>
      </c>
      <c r="L401" s="16" t="s">
        <v>30</v>
      </c>
      <c r="M401" s="27" t="s">
        <v>966</v>
      </c>
      <c r="N401" s="27"/>
      <c r="O401" s="25"/>
      <c r="P401" s="16" t="s">
        <v>24</v>
      </c>
      <c r="Q401" s="37"/>
      <c r="R401" s="37"/>
      <c r="S401" s="38"/>
    </row>
    <row r="402" s="1" customFormat="1" ht="73.5" spans="1:19">
      <c r="A402" s="16">
        <v>6237</v>
      </c>
      <c r="B402" s="16" t="s">
        <v>23</v>
      </c>
      <c r="C402" s="16" t="s">
        <v>24</v>
      </c>
      <c r="D402" s="16"/>
      <c r="E402" s="16"/>
      <c r="F402" s="16"/>
      <c r="G402" s="16" t="s">
        <v>25</v>
      </c>
      <c r="H402" s="16" t="s">
        <v>969</v>
      </c>
      <c r="I402" s="25" t="s">
        <v>970</v>
      </c>
      <c r="J402" s="26" t="s">
        <v>833</v>
      </c>
      <c r="K402" s="26" t="s">
        <v>38</v>
      </c>
      <c r="L402" s="16" t="s">
        <v>30</v>
      </c>
      <c r="M402" s="27" t="s">
        <v>966</v>
      </c>
      <c r="N402" s="27"/>
      <c r="O402" s="25"/>
      <c r="P402" s="16" t="s">
        <v>24</v>
      </c>
      <c r="Q402" s="37"/>
      <c r="R402" s="37"/>
      <c r="S402" s="38"/>
    </row>
    <row r="403" s="1" customFormat="1" ht="73.5" spans="1:19">
      <c r="A403" s="16">
        <v>6238</v>
      </c>
      <c r="B403" s="16" t="s">
        <v>23</v>
      </c>
      <c r="C403" s="16" t="s">
        <v>24</v>
      </c>
      <c r="D403" s="16"/>
      <c r="E403" s="16"/>
      <c r="F403" s="16"/>
      <c r="G403" s="16" t="s">
        <v>25</v>
      </c>
      <c r="H403" s="16" t="s">
        <v>969</v>
      </c>
      <c r="I403" s="25" t="s">
        <v>968</v>
      </c>
      <c r="J403" s="26" t="s">
        <v>833</v>
      </c>
      <c r="K403" s="26" t="s">
        <v>38</v>
      </c>
      <c r="L403" s="16" t="s">
        <v>30</v>
      </c>
      <c r="M403" s="27" t="s">
        <v>966</v>
      </c>
      <c r="N403" s="27"/>
      <c r="O403" s="25"/>
      <c r="P403" s="16" t="s">
        <v>24</v>
      </c>
      <c r="Q403" s="37"/>
      <c r="R403" s="37"/>
      <c r="S403" s="38"/>
    </row>
    <row r="404" s="1" customFormat="1" ht="73.5" spans="1:19">
      <c r="A404" s="16">
        <v>6239</v>
      </c>
      <c r="B404" s="16" t="s">
        <v>23</v>
      </c>
      <c r="C404" s="16" t="s">
        <v>24</v>
      </c>
      <c r="D404" s="16"/>
      <c r="E404" s="16"/>
      <c r="F404" s="16"/>
      <c r="G404" s="16" t="s">
        <v>25</v>
      </c>
      <c r="H404" s="16" t="s">
        <v>967</v>
      </c>
      <c r="I404" s="25" t="s">
        <v>968</v>
      </c>
      <c r="J404" s="26" t="s">
        <v>833</v>
      </c>
      <c r="K404" s="26" t="s">
        <v>38</v>
      </c>
      <c r="L404" s="16" t="s">
        <v>30</v>
      </c>
      <c r="M404" s="27" t="s">
        <v>966</v>
      </c>
      <c r="N404" s="27"/>
      <c r="O404" s="25"/>
      <c r="P404" s="16" t="s">
        <v>24</v>
      </c>
      <c r="Q404" s="37"/>
      <c r="R404" s="37"/>
      <c r="S404" s="38"/>
    </row>
    <row r="405" s="1" customFormat="1" ht="73.5" spans="1:19">
      <c r="A405" s="16">
        <v>6240</v>
      </c>
      <c r="B405" s="16" t="s">
        <v>23</v>
      </c>
      <c r="C405" s="16" t="s">
        <v>24</v>
      </c>
      <c r="D405" s="16"/>
      <c r="E405" s="16"/>
      <c r="F405" s="16"/>
      <c r="G405" s="16" t="s">
        <v>25</v>
      </c>
      <c r="H405" s="16" t="s">
        <v>967</v>
      </c>
      <c r="I405" s="25" t="s">
        <v>968</v>
      </c>
      <c r="J405" s="26" t="s">
        <v>833</v>
      </c>
      <c r="K405" s="26" t="s">
        <v>38</v>
      </c>
      <c r="L405" s="16" t="s">
        <v>30</v>
      </c>
      <c r="M405" s="27" t="s">
        <v>966</v>
      </c>
      <c r="N405" s="27"/>
      <c r="O405" s="25"/>
      <c r="P405" s="16" t="s">
        <v>24</v>
      </c>
      <c r="Q405" s="37"/>
      <c r="R405" s="37"/>
      <c r="S405" s="38"/>
    </row>
    <row r="406" s="1" customFormat="1" ht="73.5" spans="1:19">
      <c r="A406" s="16">
        <v>6241</v>
      </c>
      <c r="B406" s="16" t="s">
        <v>23</v>
      </c>
      <c r="C406" s="16" t="s">
        <v>24</v>
      </c>
      <c r="D406" s="16"/>
      <c r="E406" s="16"/>
      <c r="F406" s="16"/>
      <c r="G406" s="16" t="s">
        <v>25</v>
      </c>
      <c r="H406" s="16" t="s">
        <v>967</v>
      </c>
      <c r="I406" s="25" t="s">
        <v>968</v>
      </c>
      <c r="J406" s="26" t="s">
        <v>833</v>
      </c>
      <c r="K406" s="26" t="s">
        <v>38</v>
      </c>
      <c r="L406" s="16" t="s">
        <v>30</v>
      </c>
      <c r="M406" s="27" t="s">
        <v>966</v>
      </c>
      <c r="N406" s="27"/>
      <c r="O406" s="25"/>
      <c r="P406" s="16" t="s">
        <v>24</v>
      </c>
      <c r="Q406" s="37"/>
      <c r="R406" s="37"/>
      <c r="S406" s="38"/>
    </row>
    <row r="407" s="1" customFormat="1" ht="21" spans="1:19">
      <c r="A407" s="16">
        <v>6242</v>
      </c>
      <c r="B407" s="16" t="s">
        <v>23</v>
      </c>
      <c r="C407" s="16" t="s">
        <v>24</v>
      </c>
      <c r="D407" s="16"/>
      <c r="E407" s="16"/>
      <c r="F407" s="16"/>
      <c r="G407" s="16" t="s">
        <v>25</v>
      </c>
      <c r="H407" s="16" t="s">
        <v>815</v>
      </c>
      <c r="I407" s="25" t="s">
        <v>971</v>
      </c>
      <c r="J407" s="26" t="s">
        <v>972</v>
      </c>
      <c r="K407" s="26" t="s">
        <v>38</v>
      </c>
      <c r="L407" s="16" t="s">
        <v>30</v>
      </c>
      <c r="M407" s="27" t="s">
        <v>973</v>
      </c>
      <c r="N407" s="27"/>
      <c r="O407" s="25"/>
      <c r="P407" s="16" t="s">
        <v>24</v>
      </c>
      <c r="Q407" s="37"/>
      <c r="R407" s="37"/>
      <c r="S407" s="38"/>
    </row>
    <row r="408" s="1" customFormat="1" ht="52.5" spans="1:19">
      <c r="A408" s="16">
        <v>6243</v>
      </c>
      <c r="B408" s="16" t="s">
        <v>23</v>
      </c>
      <c r="C408" s="16" t="s">
        <v>24</v>
      </c>
      <c r="D408" s="16"/>
      <c r="E408" s="16"/>
      <c r="F408" s="16"/>
      <c r="G408" s="16" t="s">
        <v>25</v>
      </c>
      <c r="H408" s="16" t="s">
        <v>974</v>
      </c>
      <c r="I408" s="25" t="s">
        <v>975</v>
      </c>
      <c r="J408" s="26" t="s">
        <v>833</v>
      </c>
      <c r="K408" s="26" t="s">
        <v>38</v>
      </c>
      <c r="L408" s="16" t="s">
        <v>30</v>
      </c>
      <c r="M408" s="27" t="s">
        <v>976</v>
      </c>
      <c r="N408" s="27"/>
      <c r="O408" s="25"/>
      <c r="P408" s="16" t="s">
        <v>24</v>
      </c>
      <c r="Q408" s="37"/>
      <c r="R408" s="37"/>
      <c r="S408" s="38"/>
    </row>
    <row r="409" s="1" customFormat="1" ht="73.5" spans="1:19">
      <c r="A409" s="16">
        <v>6244</v>
      </c>
      <c r="B409" s="16" t="s">
        <v>23</v>
      </c>
      <c r="C409" s="16" t="s">
        <v>24</v>
      </c>
      <c r="D409" s="16"/>
      <c r="E409" s="16"/>
      <c r="F409" s="16"/>
      <c r="G409" s="16" t="s">
        <v>25</v>
      </c>
      <c r="H409" s="16" t="s">
        <v>977</v>
      </c>
      <c r="I409" s="25" t="s">
        <v>978</v>
      </c>
      <c r="J409" s="26" t="s">
        <v>256</v>
      </c>
      <c r="K409" s="26" t="s">
        <v>38</v>
      </c>
      <c r="L409" s="16" t="s">
        <v>30</v>
      </c>
      <c r="M409" s="27" t="s">
        <v>979</v>
      </c>
      <c r="N409" s="27"/>
      <c r="O409" s="25"/>
      <c r="P409" s="16" t="s">
        <v>24</v>
      </c>
      <c r="Q409" s="37"/>
      <c r="R409" s="37"/>
      <c r="S409" s="38"/>
    </row>
    <row r="410" s="1" customFormat="1" ht="52.5" spans="1:19">
      <c r="A410" s="16">
        <v>6245</v>
      </c>
      <c r="B410" s="16" t="s">
        <v>23</v>
      </c>
      <c r="C410" s="16" t="s">
        <v>980</v>
      </c>
      <c r="D410" s="16"/>
      <c r="E410" s="16"/>
      <c r="F410" s="16"/>
      <c r="G410" s="16" t="s">
        <v>25</v>
      </c>
      <c r="H410" s="16" t="s">
        <v>981</v>
      </c>
      <c r="I410" s="25" t="s">
        <v>982</v>
      </c>
      <c r="J410" s="26" t="s">
        <v>256</v>
      </c>
      <c r="K410" s="26" t="s">
        <v>38</v>
      </c>
      <c r="L410" s="16" t="s">
        <v>30</v>
      </c>
      <c r="M410" s="27" t="s">
        <v>983</v>
      </c>
      <c r="N410" s="27"/>
      <c r="O410" s="25"/>
      <c r="P410" s="16" t="s">
        <v>980</v>
      </c>
      <c r="Q410" s="37"/>
      <c r="R410" s="37"/>
      <c r="S410" s="38"/>
    </row>
    <row r="411" s="1" customFormat="1" ht="31.5" spans="1:19">
      <c r="A411" s="16">
        <v>6246</v>
      </c>
      <c r="B411" s="16" t="s">
        <v>23</v>
      </c>
      <c r="C411" s="16" t="s">
        <v>115</v>
      </c>
      <c r="D411" s="16"/>
      <c r="E411" s="16"/>
      <c r="F411" s="16"/>
      <c r="G411" s="16" t="s">
        <v>25</v>
      </c>
      <c r="H411" s="16" t="s">
        <v>984</v>
      </c>
      <c r="I411" s="25" t="s">
        <v>985</v>
      </c>
      <c r="J411" s="26" t="s">
        <v>28</v>
      </c>
      <c r="K411" s="26" t="s">
        <v>38</v>
      </c>
      <c r="L411" s="16" t="s">
        <v>30</v>
      </c>
      <c r="M411" s="27" t="s">
        <v>986</v>
      </c>
      <c r="N411" s="27"/>
      <c r="O411" s="25" t="s">
        <v>987</v>
      </c>
      <c r="P411" s="16" t="s">
        <v>115</v>
      </c>
      <c r="Q411" s="37"/>
      <c r="R411" s="37"/>
      <c r="S411" s="38"/>
    </row>
    <row r="412" s="1" customFormat="1" ht="126" spans="1:19">
      <c r="A412" s="16">
        <v>6247</v>
      </c>
      <c r="B412" s="16" t="s">
        <v>23</v>
      </c>
      <c r="C412" s="16" t="s">
        <v>115</v>
      </c>
      <c r="D412" s="16"/>
      <c r="E412" s="16"/>
      <c r="F412" s="16"/>
      <c r="G412" s="16" t="s">
        <v>25</v>
      </c>
      <c r="H412" s="16" t="s">
        <v>988</v>
      </c>
      <c r="I412" s="25" t="s">
        <v>989</v>
      </c>
      <c r="J412" s="26" t="s">
        <v>37</v>
      </c>
      <c r="K412" s="26" t="s">
        <v>38</v>
      </c>
      <c r="L412" s="16" t="s">
        <v>30</v>
      </c>
      <c r="M412" s="27" t="s">
        <v>990</v>
      </c>
      <c r="N412" s="27"/>
      <c r="O412" s="25"/>
      <c r="P412" s="16" t="s">
        <v>115</v>
      </c>
      <c r="Q412" s="37"/>
      <c r="R412" s="37"/>
      <c r="S412" s="38"/>
    </row>
    <row r="413" s="1" customFormat="1" ht="73.5" spans="1:19">
      <c r="A413" s="16">
        <v>6248</v>
      </c>
      <c r="B413" s="16" t="s">
        <v>23</v>
      </c>
      <c r="C413" s="16" t="s">
        <v>991</v>
      </c>
      <c r="D413" s="16"/>
      <c r="E413" s="16"/>
      <c r="F413" s="16"/>
      <c r="G413" s="16" t="s">
        <v>25</v>
      </c>
      <c r="H413" s="16" t="s">
        <v>992</v>
      </c>
      <c r="I413" s="25" t="s">
        <v>993</v>
      </c>
      <c r="J413" s="26" t="s">
        <v>157</v>
      </c>
      <c r="K413" s="26" t="s">
        <v>38</v>
      </c>
      <c r="L413" s="16" t="s">
        <v>30</v>
      </c>
      <c r="M413" s="27" t="s">
        <v>994</v>
      </c>
      <c r="N413" s="27"/>
      <c r="O413" s="25"/>
      <c r="P413" s="16" t="s">
        <v>991</v>
      </c>
      <c r="Q413" s="37"/>
      <c r="R413" s="37"/>
      <c r="S413" s="38"/>
    </row>
    <row r="414" s="1" customFormat="1" ht="21" spans="1:19">
      <c r="A414" s="16">
        <v>6249</v>
      </c>
      <c r="B414" s="16" t="s">
        <v>23</v>
      </c>
      <c r="C414" s="16" t="s">
        <v>115</v>
      </c>
      <c r="D414" s="16"/>
      <c r="E414" s="16"/>
      <c r="F414" s="16"/>
      <c r="G414" s="16" t="s">
        <v>25</v>
      </c>
      <c r="H414" s="16" t="s">
        <v>995</v>
      </c>
      <c r="I414" s="25" t="s">
        <v>996</v>
      </c>
      <c r="J414" s="26" t="s">
        <v>37</v>
      </c>
      <c r="K414" s="26" t="s">
        <v>38</v>
      </c>
      <c r="L414" s="16" t="s">
        <v>30</v>
      </c>
      <c r="M414" s="27" t="s">
        <v>990</v>
      </c>
      <c r="N414" s="27"/>
      <c r="O414" s="25"/>
      <c r="P414" s="16" t="s">
        <v>115</v>
      </c>
      <c r="Q414" s="37"/>
      <c r="R414" s="37"/>
      <c r="S414" s="38"/>
    </row>
    <row r="415" s="1" customFormat="1" ht="52.5" spans="1:19">
      <c r="A415" s="16">
        <v>6250</v>
      </c>
      <c r="B415" s="16" t="s">
        <v>23</v>
      </c>
      <c r="C415" s="16" t="s">
        <v>115</v>
      </c>
      <c r="D415" s="16"/>
      <c r="E415" s="16"/>
      <c r="F415" s="16"/>
      <c r="G415" s="16" t="s">
        <v>25</v>
      </c>
      <c r="H415" s="16" t="s">
        <v>997</v>
      </c>
      <c r="I415" s="25" t="s">
        <v>998</v>
      </c>
      <c r="J415" s="26" t="s">
        <v>109</v>
      </c>
      <c r="K415" s="26" t="s">
        <v>38</v>
      </c>
      <c r="L415" s="16" t="s">
        <v>30</v>
      </c>
      <c r="M415" s="27" t="s">
        <v>999</v>
      </c>
      <c r="N415" s="27"/>
      <c r="O415" s="25"/>
      <c r="P415" s="16" t="s">
        <v>115</v>
      </c>
      <c r="Q415" s="37"/>
      <c r="R415" s="37"/>
      <c r="S415" s="38"/>
    </row>
    <row r="416" s="1" customFormat="1" ht="73.5" spans="1:19">
      <c r="A416" s="16">
        <v>6251</v>
      </c>
      <c r="B416" s="16" t="s">
        <v>23</v>
      </c>
      <c r="C416" s="16" t="s">
        <v>115</v>
      </c>
      <c r="D416" s="16"/>
      <c r="E416" s="16"/>
      <c r="F416" s="16"/>
      <c r="G416" s="16" t="s">
        <v>25</v>
      </c>
      <c r="H416" s="16" t="s">
        <v>1000</v>
      </c>
      <c r="I416" s="25" t="s">
        <v>1001</v>
      </c>
      <c r="J416" s="26" t="s">
        <v>37</v>
      </c>
      <c r="K416" s="26" t="s">
        <v>38</v>
      </c>
      <c r="L416" s="16" t="s">
        <v>30</v>
      </c>
      <c r="M416" s="27" t="s">
        <v>1002</v>
      </c>
      <c r="N416" s="27"/>
      <c r="O416" s="25"/>
      <c r="P416" s="16" t="s">
        <v>115</v>
      </c>
      <c r="Q416" s="37"/>
      <c r="R416" s="37"/>
      <c r="S416" s="38"/>
    </row>
    <row r="417" s="1" customFormat="1" ht="73.5" spans="1:19">
      <c r="A417" s="16">
        <v>6252</v>
      </c>
      <c r="B417" s="16" t="s">
        <v>23</v>
      </c>
      <c r="C417" s="16" t="s">
        <v>115</v>
      </c>
      <c r="D417" s="16"/>
      <c r="E417" s="16"/>
      <c r="F417" s="16"/>
      <c r="G417" s="16" t="s">
        <v>25</v>
      </c>
      <c r="H417" s="16" t="s">
        <v>1003</v>
      </c>
      <c r="I417" s="25" t="s">
        <v>1004</v>
      </c>
      <c r="J417" s="26" t="s">
        <v>37</v>
      </c>
      <c r="K417" s="26" t="s">
        <v>38</v>
      </c>
      <c r="L417" s="16" t="s">
        <v>30</v>
      </c>
      <c r="M417" s="27" t="s">
        <v>1005</v>
      </c>
      <c r="N417" s="27"/>
      <c r="O417" s="25"/>
      <c r="P417" s="16" t="s">
        <v>115</v>
      </c>
      <c r="Q417" s="37"/>
      <c r="R417" s="37"/>
      <c r="S417" s="38"/>
    </row>
    <row r="418" s="1" customFormat="1" ht="105" spans="1:19">
      <c r="A418" s="16">
        <v>6253</v>
      </c>
      <c r="B418" s="16" t="s">
        <v>23</v>
      </c>
      <c r="C418" s="16" t="s">
        <v>115</v>
      </c>
      <c r="D418" s="16"/>
      <c r="E418" s="16"/>
      <c r="F418" s="16"/>
      <c r="G418" s="16" t="s">
        <v>25</v>
      </c>
      <c r="H418" s="16" t="s">
        <v>1006</v>
      </c>
      <c r="I418" s="25" t="s">
        <v>1007</v>
      </c>
      <c r="J418" s="26" t="s">
        <v>28</v>
      </c>
      <c r="K418" s="26" t="s">
        <v>38</v>
      </c>
      <c r="L418" s="16" t="s">
        <v>30</v>
      </c>
      <c r="M418" s="27" t="s">
        <v>946</v>
      </c>
      <c r="N418" s="27"/>
      <c r="O418" s="25" t="s">
        <v>987</v>
      </c>
      <c r="P418" s="16" t="s">
        <v>115</v>
      </c>
      <c r="Q418" s="37"/>
      <c r="R418" s="37"/>
      <c r="S418" s="38"/>
    </row>
    <row r="419" s="1" customFormat="1" ht="73.5" spans="1:19">
      <c r="A419" s="16">
        <v>6254</v>
      </c>
      <c r="B419" s="16" t="s">
        <v>23</v>
      </c>
      <c r="C419" s="16" t="s">
        <v>115</v>
      </c>
      <c r="D419" s="16"/>
      <c r="E419" s="16"/>
      <c r="F419" s="16"/>
      <c r="G419" s="16" t="s">
        <v>25</v>
      </c>
      <c r="H419" s="16" t="s">
        <v>1000</v>
      </c>
      <c r="I419" s="25" t="s">
        <v>1008</v>
      </c>
      <c r="J419" s="26" t="s">
        <v>37</v>
      </c>
      <c r="K419" s="26" t="s">
        <v>38</v>
      </c>
      <c r="L419" s="16" t="s">
        <v>30</v>
      </c>
      <c r="M419" s="27" t="s">
        <v>1002</v>
      </c>
      <c r="N419" s="27"/>
      <c r="O419" s="25"/>
      <c r="P419" s="16" t="s">
        <v>115</v>
      </c>
      <c r="Q419" s="37"/>
      <c r="R419" s="37"/>
      <c r="S419" s="38"/>
    </row>
    <row r="420" s="1" customFormat="1" ht="105" spans="1:19">
      <c r="A420" s="16">
        <v>6255</v>
      </c>
      <c r="B420" s="16" t="s">
        <v>23</v>
      </c>
      <c r="C420" s="16" t="s">
        <v>115</v>
      </c>
      <c r="D420" s="16"/>
      <c r="E420" s="16"/>
      <c r="F420" s="16"/>
      <c r="G420" s="16" t="s">
        <v>25</v>
      </c>
      <c r="H420" s="16" t="s">
        <v>1009</v>
      </c>
      <c r="I420" s="25" t="s">
        <v>1010</v>
      </c>
      <c r="J420" s="26" t="s">
        <v>37</v>
      </c>
      <c r="K420" s="26" t="s">
        <v>38</v>
      </c>
      <c r="L420" s="16" t="s">
        <v>30</v>
      </c>
      <c r="M420" s="27" t="s">
        <v>1011</v>
      </c>
      <c r="N420" s="27"/>
      <c r="O420" s="25"/>
      <c r="P420" s="16" t="s">
        <v>115</v>
      </c>
      <c r="Q420" s="37"/>
      <c r="R420" s="37"/>
      <c r="S420" s="38"/>
    </row>
    <row r="421" s="1" customFormat="1" ht="63" spans="1:19">
      <c r="A421" s="16">
        <v>6256</v>
      </c>
      <c r="B421" s="16" t="s">
        <v>23</v>
      </c>
      <c r="C421" s="16" t="s">
        <v>115</v>
      </c>
      <c r="D421" s="16"/>
      <c r="E421" s="16"/>
      <c r="F421" s="16"/>
      <c r="G421" s="16" t="s">
        <v>25</v>
      </c>
      <c r="H421" s="16" t="s">
        <v>1012</v>
      </c>
      <c r="I421" s="25" t="s">
        <v>1013</v>
      </c>
      <c r="J421" s="26" t="s">
        <v>62</v>
      </c>
      <c r="K421" s="26" t="s">
        <v>38</v>
      </c>
      <c r="L421" s="16" t="s">
        <v>30</v>
      </c>
      <c r="M421" s="27" t="s">
        <v>1014</v>
      </c>
      <c r="N421" s="27"/>
      <c r="O421" s="25"/>
      <c r="P421" s="16" t="s">
        <v>115</v>
      </c>
      <c r="Q421" s="37"/>
      <c r="R421" s="37"/>
      <c r="S421" s="38"/>
    </row>
    <row r="422" s="1" customFormat="1" ht="63" spans="1:19">
      <c r="A422" s="16">
        <v>6257</v>
      </c>
      <c r="B422" s="16" t="s">
        <v>23</v>
      </c>
      <c r="C422" s="16" t="s">
        <v>115</v>
      </c>
      <c r="D422" s="16"/>
      <c r="E422" s="16"/>
      <c r="F422" s="16"/>
      <c r="G422" s="16" t="s">
        <v>25</v>
      </c>
      <c r="H422" s="16" t="s">
        <v>1015</v>
      </c>
      <c r="I422" s="25" t="s">
        <v>1016</v>
      </c>
      <c r="J422" s="26" t="s">
        <v>833</v>
      </c>
      <c r="K422" s="26" t="s">
        <v>38</v>
      </c>
      <c r="L422" s="16" t="s">
        <v>30</v>
      </c>
      <c r="M422" s="27" t="s">
        <v>1017</v>
      </c>
      <c r="N422" s="27"/>
      <c r="O422" s="25"/>
      <c r="P422" s="16" t="s">
        <v>115</v>
      </c>
      <c r="Q422" s="37"/>
      <c r="R422" s="37"/>
      <c r="S422" s="38"/>
    </row>
    <row r="423" s="1" customFormat="1" ht="168" spans="1:19">
      <c r="A423" s="16">
        <v>6258</v>
      </c>
      <c r="B423" s="16" t="s">
        <v>23</v>
      </c>
      <c r="C423" s="16" t="s">
        <v>115</v>
      </c>
      <c r="D423" s="16"/>
      <c r="E423" s="16"/>
      <c r="F423" s="16"/>
      <c r="G423" s="16" t="s">
        <v>25</v>
      </c>
      <c r="H423" s="16" t="s">
        <v>947</v>
      </c>
      <c r="I423" s="25" t="s">
        <v>1018</v>
      </c>
      <c r="J423" s="26" t="s">
        <v>28</v>
      </c>
      <c r="K423" s="26" t="s">
        <v>38</v>
      </c>
      <c r="L423" s="16" t="s">
        <v>30</v>
      </c>
      <c r="M423" s="27" t="s">
        <v>1019</v>
      </c>
      <c r="N423" s="27"/>
      <c r="O423" s="25"/>
      <c r="P423" s="16" t="s">
        <v>115</v>
      </c>
      <c r="Q423" s="37"/>
      <c r="R423" s="37"/>
      <c r="S423" s="38"/>
    </row>
    <row r="424" s="1" customFormat="1" ht="31.5" spans="1:19">
      <c r="A424" s="16">
        <v>6259</v>
      </c>
      <c r="B424" s="16" t="s">
        <v>23</v>
      </c>
      <c r="C424" s="16" t="s">
        <v>238</v>
      </c>
      <c r="D424" s="16"/>
      <c r="E424" s="16"/>
      <c r="F424" s="16"/>
      <c r="G424" s="16" t="s">
        <v>25</v>
      </c>
      <c r="H424" s="16" t="s">
        <v>1020</v>
      </c>
      <c r="I424" s="25" t="s">
        <v>1021</v>
      </c>
      <c r="J424" s="26" t="s">
        <v>28</v>
      </c>
      <c r="K424" s="26" t="s">
        <v>38</v>
      </c>
      <c r="L424" s="16" t="s">
        <v>30</v>
      </c>
      <c r="M424" s="27" t="s">
        <v>1022</v>
      </c>
      <c r="N424" s="27"/>
      <c r="O424" s="25"/>
      <c r="P424" s="16" t="s">
        <v>238</v>
      </c>
      <c r="Q424" s="37"/>
      <c r="R424" s="37"/>
      <c r="S424" s="38"/>
    </row>
    <row r="425" s="1" customFormat="1" ht="42" spans="1:19">
      <c r="A425" s="16">
        <v>6260</v>
      </c>
      <c r="B425" s="16" t="s">
        <v>23</v>
      </c>
      <c r="C425" s="16" t="s">
        <v>115</v>
      </c>
      <c r="D425" s="16"/>
      <c r="E425" s="16"/>
      <c r="F425" s="16"/>
      <c r="G425" s="16" t="s">
        <v>25</v>
      </c>
      <c r="H425" s="16" t="s">
        <v>1023</v>
      </c>
      <c r="I425" s="25" t="s">
        <v>1024</v>
      </c>
      <c r="J425" s="26" t="s">
        <v>619</v>
      </c>
      <c r="K425" s="26" t="s">
        <v>38</v>
      </c>
      <c r="L425" s="16" t="s">
        <v>30</v>
      </c>
      <c r="M425" s="27" t="s">
        <v>1025</v>
      </c>
      <c r="N425" s="27"/>
      <c r="O425" s="25"/>
      <c r="P425" s="16" t="s">
        <v>115</v>
      </c>
      <c r="Q425" s="37"/>
      <c r="R425" s="37"/>
      <c r="S425" s="38"/>
    </row>
    <row r="426" s="1" customFormat="1" ht="63" spans="1:19">
      <c r="A426" s="16">
        <v>6261</v>
      </c>
      <c r="B426" s="16" t="s">
        <v>23</v>
      </c>
      <c r="C426" s="16" t="s">
        <v>115</v>
      </c>
      <c r="D426" s="16"/>
      <c r="E426" s="16"/>
      <c r="F426" s="16"/>
      <c r="G426" s="16" t="s">
        <v>25</v>
      </c>
      <c r="H426" s="16" t="s">
        <v>1026</v>
      </c>
      <c r="I426" s="25" t="s">
        <v>1027</v>
      </c>
      <c r="J426" s="26" t="s">
        <v>939</v>
      </c>
      <c r="K426" s="26" t="s">
        <v>38</v>
      </c>
      <c r="L426" s="16" t="s">
        <v>30</v>
      </c>
      <c r="M426" s="27" t="s">
        <v>1028</v>
      </c>
      <c r="N426" s="27"/>
      <c r="O426" s="25"/>
      <c r="P426" s="16" t="s">
        <v>115</v>
      </c>
      <c r="Q426" s="37"/>
      <c r="R426" s="37"/>
      <c r="S426" s="38"/>
    </row>
    <row r="427" s="1" customFormat="1" ht="42" spans="1:19">
      <c r="A427" s="16">
        <v>6262</v>
      </c>
      <c r="B427" s="16" t="s">
        <v>23</v>
      </c>
      <c r="C427" s="16" t="s">
        <v>115</v>
      </c>
      <c r="D427" s="16"/>
      <c r="E427" s="16"/>
      <c r="F427" s="16"/>
      <c r="G427" s="16" t="s">
        <v>25</v>
      </c>
      <c r="H427" s="16" t="s">
        <v>1029</v>
      </c>
      <c r="I427" s="25" t="s">
        <v>1030</v>
      </c>
      <c r="J427" s="26" t="s">
        <v>28</v>
      </c>
      <c r="K427" s="26" t="s">
        <v>38</v>
      </c>
      <c r="L427" s="16" t="s">
        <v>30</v>
      </c>
      <c r="M427" s="27" t="s">
        <v>946</v>
      </c>
      <c r="N427" s="27"/>
      <c r="O427" s="25" t="s">
        <v>987</v>
      </c>
      <c r="P427" s="16" t="s">
        <v>115</v>
      </c>
      <c r="Q427" s="37"/>
      <c r="R427" s="37"/>
      <c r="S427" s="38"/>
    </row>
    <row r="428" s="1" customFormat="1" ht="52.5" spans="1:19">
      <c r="A428" s="16">
        <v>6263</v>
      </c>
      <c r="B428" s="16" t="s">
        <v>23</v>
      </c>
      <c r="C428" s="16" t="s">
        <v>115</v>
      </c>
      <c r="D428" s="16"/>
      <c r="E428" s="16"/>
      <c r="F428" s="16"/>
      <c r="G428" s="16" t="s">
        <v>25</v>
      </c>
      <c r="H428" s="16" t="s">
        <v>1031</v>
      </c>
      <c r="I428" s="25" t="s">
        <v>1032</v>
      </c>
      <c r="J428" s="26" t="s">
        <v>28</v>
      </c>
      <c r="K428" s="26" t="s">
        <v>38</v>
      </c>
      <c r="L428" s="16" t="s">
        <v>30</v>
      </c>
      <c r="M428" s="27" t="s">
        <v>946</v>
      </c>
      <c r="N428" s="27"/>
      <c r="O428" s="25" t="s">
        <v>987</v>
      </c>
      <c r="P428" s="16" t="s">
        <v>115</v>
      </c>
      <c r="Q428" s="37"/>
      <c r="R428" s="37"/>
      <c r="S428" s="38"/>
    </row>
    <row r="429" s="1" customFormat="1" ht="42" spans="1:19">
      <c r="A429" s="16">
        <v>6264</v>
      </c>
      <c r="B429" s="16" t="s">
        <v>23</v>
      </c>
      <c r="C429" s="16" t="s">
        <v>115</v>
      </c>
      <c r="D429" s="16"/>
      <c r="E429" s="16"/>
      <c r="F429" s="16"/>
      <c r="G429" s="16" t="s">
        <v>25</v>
      </c>
      <c r="H429" s="16" t="s">
        <v>1033</v>
      </c>
      <c r="I429" s="25" t="s">
        <v>1034</v>
      </c>
      <c r="J429" s="26" t="s">
        <v>37</v>
      </c>
      <c r="K429" s="26" t="s">
        <v>38</v>
      </c>
      <c r="L429" s="16" t="s">
        <v>30</v>
      </c>
      <c r="M429" s="27" t="s">
        <v>158</v>
      </c>
      <c r="N429" s="27"/>
      <c r="O429" s="25"/>
      <c r="P429" s="16" t="s">
        <v>115</v>
      </c>
      <c r="Q429" s="37"/>
      <c r="R429" s="37"/>
      <c r="S429" s="38"/>
    </row>
    <row r="430" s="1" customFormat="1" ht="73.5" spans="1:19">
      <c r="A430" s="16">
        <v>6265</v>
      </c>
      <c r="B430" s="16" t="s">
        <v>23</v>
      </c>
      <c r="C430" s="16" t="s">
        <v>115</v>
      </c>
      <c r="D430" s="16"/>
      <c r="E430" s="16"/>
      <c r="F430" s="16"/>
      <c r="G430" s="16" t="s">
        <v>25</v>
      </c>
      <c r="H430" s="16" t="s">
        <v>1035</v>
      </c>
      <c r="I430" s="25" t="s">
        <v>1036</v>
      </c>
      <c r="J430" s="26" t="s">
        <v>37</v>
      </c>
      <c r="K430" s="26" t="s">
        <v>38</v>
      </c>
      <c r="L430" s="16" t="s">
        <v>30</v>
      </c>
      <c r="M430" s="27" t="s">
        <v>990</v>
      </c>
      <c r="N430" s="27"/>
      <c r="O430" s="25"/>
      <c r="P430" s="16" t="s">
        <v>115</v>
      </c>
      <c r="Q430" s="37"/>
      <c r="R430" s="37"/>
      <c r="S430" s="38"/>
    </row>
    <row r="431" s="1" customFormat="1" ht="42" spans="1:19">
      <c r="A431" s="16">
        <v>6266</v>
      </c>
      <c r="B431" s="16" t="s">
        <v>23</v>
      </c>
      <c r="C431" s="16" t="s">
        <v>115</v>
      </c>
      <c r="D431" s="16"/>
      <c r="E431" s="16"/>
      <c r="F431" s="16"/>
      <c r="G431" s="16" t="s">
        <v>25</v>
      </c>
      <c r="H431" s="16" t="s">
        <v>1037</v>
      </c>
      <c r="I431" s="25" t="s">
        <v>1038</v>
      </c>
      <c r="J431" s="26" t="s">
        <v>37</v>
      </c>
      <c r="K431" s="26" t="s">
        <v>38</v>
      </c>
      <c r="L431" s="16" t="s">
        <v>30</v>
      </c>
      <c r="M431" s="27" t="s">
        <v>1039</v>
      </c>
      <c r="N431" s="27"/>
      <c r="O431" s="25"/>
      <c r="P431" s="16" t="s">
        <v>115</v>
      </c>
      <c r="Q431" s="37"/>
      <c r="R431" s="37"/>
      <c r="S431" s="38"/>
    </row>
    <row r="432" s="1" customFormat="1" ht="73.5" spans="1:19">
      <c r="A432" s="16">
        <v>6267</v>
      </c>
      <c r="B432" s="16" t="s">
        <v>23</v>
      </c>
      <c r="C432" s="16" t="s">
        <v>115</v>
      </c>
      <c r="D432" s="16"/>
      <c r="E432" s="16"/>
      <c r="F432" s="16"/>
      <c r="G432" s="16" t="s">
        <v>25</v>
      </c>
      <c r="H432" s="16" t="s">
        <v>1040</v>
      </c>
      <c r="I432" s="25" t="s">
        <v>1041</v>
      </c>
      <c r="J432" s="26" t="s">
        <v>37</v>
      </c>
      <c r="K432" s="26" t="s">
        <v>38</v>
      </c>
      <c r="L432" s="16" t="s">
        <v>30</v>
      </c>
      <c r="M432" s="27" t="s">
        <v>1042</v>
      </c>
      <c r="N432" s="27"/>
      <c r="O432" s="25"/>
      <c r="P432" s="16" t="s">
        <v>115</v>
      </c>
      <c r="Q432" s="37"/>
      <c r="R432" s="37"/>
      <c r="S432" s="38"/>
    </row>
    <row r="433" s="1" customFormat="1" ht="42" spans="1:19">
      <c r="A433" s="16">
        <v>6268</v>
      </c>
      <c r="B433" s="16" t="s">
        <v>23</v>
      </c>
      <c r="C433" s="16" t="s">
        <v>115</v>
      </c>
      <c r="D433" s="16"/>
      <c r="E433" s="16"/>
      <c r="F433" s="16"/>
      <c r="G433" s="16" t="s">
        <v>25</v>
      </c>
      <c r="H433" s="16" t="s">
        <v>1043</v>
      </c>
      <c r="I433" s="25" t="s">
        <v>1044</v>
      </c>
      <c r="J433" s="26" t="s">
        <v>37</v>
      </c>
      <c r="K433" s="26" t="s">
        <v>38</v>
      </c>
      <c r="L433" s="16" t="s">
        <v>30</v>
      </c>
      <c r="M433" s="27" t="s">
        <v>990</v>
      </c>
      <c r="N433" s="27"/>
      <c r="O433" s="25"/>
      <c r="P433" s="16" t="s">
        <v>115</v>
      </c>
      <c r="Q433" s="37"/>
      <c r="R433" s="37"/>
      <c r="S433" s="38"/>
    </row>
    <row r="434" s="1" customFormat="1" ht="42" spans="1:19">
      <c r="A434" s="16">
        <v>6269</v>
      </c>
      <c r="B434" s="16" t="s">
        <v>23</v>
      </c>
      <c r="C434" s="16" t="s">
        <v>115</v>
      </c>
      <c r="D434" s="16"/>
      <c r="E434" s="16"/>
      <c r="F434" s="16"/>
      <c r="G434" s="16" t="s">
        <v>25</v>
      </c>
      <c r="H434" s="16" t="s">
        <v>1045</v>
      </c>
      <c r="I434" s="25" t="s">
        <v>1046</v>
      </c>
      <c r="J434" s="26" t="s">
        <v>37</v>
      </c>
      <c r="K434" s="26" t="s">
        <v>38</v>
      </c>
      <c r="L434" s="16" t="s">
        <v>30</v>
      </c>
      <c r="M434" s="27" t="s">
        <v>990</v>
      </c>
      <c r="N434" s="27"/>
      <c r="O434" s="25"/>
      <c r="P434" s="16" t="s">
        <v>115</v>
      </c>
      <c r="Q434" s="37"/>
      <c r="R434" s="37"/>
      <c r="S434" s="38"/>
    </row>
    <row r="435" s="1" customFormat="1" ht="42" spans="1:19">
      <c r="A435" s="16">
        <v>6270</v>
      </c>
      <c r="B435" s="16" t="s">
        <v>23</v>
      </c>
      <c r="C435" s="16" t="s">
        <v>115</v>
      </c>
      <c r="D435" s="16"/>
      <c r="E435" s="16"/>
      <c r="F435" s="16"/>
      <c r="G435" s="16" t="s">
        <v>25</v>
      </c>
      <c r="H435" s="16" t="s">
        <v>1043</v>
      </c>
      <c r="I435" s="25" t="s">
        <v>1047</v>
      </c>
      <c r="J435" s="26" t="s">
        <v>37</v>
      </c>
      <c r="K435" s="26" t="s">
        <v>38</v>
      </c>
      <c r="L435" s="16" t="s">
        <v>30</v>
      </c>
      <c r="M435" s="27" t="s">
        <v>990</v>
      </c>
      <c r="N435" s="27"/>
      <c r="O435" s="25"/>
      <c r="P435" s="16" t="s">
        <v>115</v>
      </c>
      <c r="Q435" s="37"/>
      <c r="R435" s="37"/>
      <c r="S435" s="38"/>
    </row>
    <row r="436" s="1" customFormat="1" ht="31.5" spans="1:19">
      <c r="A436" s="16">
        <v>6271</v>
      </c>
      <c r="B436" s="16" t="s">
        <v>23</v>
      </c>
      <c r="C436" s="16" t="s">
        <v>115</v>
      </c>
      <c r="D436" s="16"/>
      <c r="E436" s="16"/>
      <c r="F436" s="16"/>
      <c r="G436" s="16" t="s">
        <v>25</v>
      </c>
      <c r="H436" s="16" t="s">
        <v>1043</v>
      </c>
      <c r="I436" s="25" t="s">
        <v>1048</v>
      </c>
      <c r="J436" s="26" t="s">
        <v>37</v>
      </c>
      <c r="K436" s="26" t="s">
        <v>38</v>
      </c>
      <c r="L436" s="16" t="s">
        <v>30</v>
      </c>
      <c r="M436" s="27" t="s">
        <v>990</v>
      </c>
      <c r="N436" s="27"/>
      <c r="O436" s="25"/>
      <c r="P436" s="16" t="s">
        <v>115</v>
      </c>
      <c r="Q436" s="37"/>
      <c r="R436" s="37"/>
      <c r="S436" s="38"/>
    </row>
    <row r="437" s="1" customFormat="1" ht="31.5" spans="1:19">
      <c r="A437" s="16">
        <v>6272</v>
      </c>
      <c r="B437" s="16" t="s">
        <v>23</v>
      </c>
      <c r="C437" s="16" t="s">
        <v>115</v>
      </c>
      <c r="D437" s="16"/>
      <c r="E437" s="16"/>
      <c r="F437" s="16"/>
      <c r="G437" s="16" t="s">
        <v>25</v>
      </c>
      <c r="H437" s="16" t="s">
        <v>1049</v>
      </c>
      <c r="I437" s="25" t="s">
        <v>1050</v>
      </c>
      <c r="J437" s="26" t="s">
        <v>157</v>
      </c>
      <c r="K437" s="26" t="s">
        <v>38</v>
      </c>
      <c r="L437" s="16" t="s">
        <v>30</v>
      </c>
      <c r="M437" s="27" t="s">
        <v>158</v>
      </c>
      <c r="N437" s="27"/>
      <c r="O437" s="25"/>
      <c r="P437" s="16" t="s">
        <v>115</v>
      </c>
      <c r="Q437" s="37"/>
      <c r="R437" s="37"/>
      <c r="S437" s="38"/>
    </row>
    <row r="438" s="1" customFormat="1" ht="42" spans="1:19">
      <c r="A438" s="16">
        <v>6273</v>
      </c>
      <c r="B438" s="16" t="s">
        <v>23</v>
      </c>
      <c r="C438" s="16" t="s">
        <v>238</v>
      </c>
      <c r="D438" s="16"/>
      <c r="E438" s="16"/>
      <c r="F438" s="16"/>
      <c r="G438" s="16" t="s">
        <v>25</v>
      </c>
      <c r="H438" s="16" t="s">
        <v>1051</v>
      </c>
      <c r="I438" s="25" t="s">
        <v>1052</v>
      </c>
      <c r="J438" s="26" t="s">
        <v>62</v>
      </c>
      <c r="K438" s="26" t="s">
        <v>38</v>
      </c>
      <c r="L438" s="16" t="s">
        <v>30</v>
      </c>
      <c r="M438" s="27" t="s">
        <v>1053</v>
      </c>
      <c r="N438" s="27"/>
      <c r="O438" s="25"/>
      <c r="P438" s="16" t="s">
        <v>238</v>
      </c>
      <c r="Q438" s="37"/>
      <c r="R438" s="37"/>
      <c r="S438" s="38"/>
    </row>
    <row r="439" s="1" customFormat="1" ht="42" spans="1:19">
      <c r="A439" s="16">
        <v>6274</v>
      </c>
      <c r="B439" s="16" t="s">
        <v>23</v>
      </c>
      <c r="C439" s="16" t="s">
        <v>238</v>
      </c>
      <c r="D439" s="16"/>
      <c r="E439" s="16"/>
      <c r="F439" s="16"/>
      <c r="G439" s="16" t="s">
        <v>25</v>
      </c>
      <c r="H439" s="16" t="s">
        <v>1054</v>
      </c>
      <c r="I439" s="25" t="s">
        <v>1055</v>
      </c>
      <c r="J439" s="26" t="s">
        <v>619</v>
      </c>
      <c r="K439" s="26" t="s">
        <v>38</v>
      </c>
      <c r="L439" s="16" t="s">
        <v>30</v>
      </c>
      <c r="M439" s="27" t="s">
        <v>1056</v>
      </c>
      <c r="N439" s="27"/>
      <c r="O439" s="25"/>
      <c r="P439" s="16" t="s">
        <v>238</v>
      </c>
      <c r="Q439" s="37"/>
      <c r="R439" s="37"/>
      <c r="S439" s="38"/>
    </row>
    <row r="440" s="1" customFormat="1" ht="63" spans="1:19">
      <c r="A440" s="16">
        <v>6275</v>
      </c>
      <c r="B440" s="16" t="s">
        <v>23</v>
      </c>
      <c r="C440" s="16" t="s">
        <v>238</v>
      </c>
      <c r="D440" s="16"/>
      <c r="E440" s="16"/>
      <c r="F440" s="16"/>
      <c r="G440" s="16" t="s">
        <v>25</v>
      </c>
      <c r="H440" s="16" t="s">
        <v>1057</v>
      </c>
      <c r="I440" s="25" t="s">
        <v>1058</v>
      </c>
      <c r="J440" s="26" t="s">
        <v>37</v>
      </c>
      <c r="K440" s="26" t="s">
        <v>38</v>
      </c>
      <c r="L440" s="16" t="s">
        <v>30</v>
      </c>
      <c r="M440" s="27" t="s">
        <v>1059</v>
      </c>
      <c r="N440" s="27"/>
      <c r="O440" s="25"/>
      <c r="P440" s="16" t="s">
        <v>238</v>
      </c>
      <c r="Q440" s="37"/>
      <c r="R440" s="37"/>
      <c r="S440" s="38"/>
    </row>
    <row r="441" s="1" customFormat="1" ht="136.5" spans="1:19">
      <c r="A441" s="16">
        <v>6276</v>
      </c>
      <c r="B441" s="16" t="s">
        <v>23</v>
      </c>
      <c r="C441" s="16" t="s">
        <v>238</v>
      </c>
      <c r="D441" s="16"/>
      <c r="E441" s="16"/>
      <c r="F441" s="16"/>
      <c r="G441" s="16" t="s">
        <v>25</v>
      </c>
      <c r="H441" s="16" t="s">
        <v>1060</v>
      </c>
      <c r="I441" s="25" t="s">
        <v>1061</v>
      </c>
      <c r="J441" s="26" t="s">
        <v>28</v>
      </c>
      <c r="K441" s="26" t="s">
        <v>38</v>
      </c>
      <c r="L441" s="16" t="s">
        <v>30</v>
      </c>
      <c r="M441" s="27" t="s">
        <v>1062</v>
      </c>
      <c r="N441" s="27"/>
      <c r="O441" s="25" t="s">
        <v>987</v>
      </c>
      <c r="P441" s="16" t="s">
        <v>238</v>
      </c>
      <c r="Q441" s="37"/>
      <c r="R441" s="37"/>
      <c r="S441" s="38"/>
    </row>
    <row r="442" s="1" customFormat="1" ht="153" customHeight="1" spans="1:19">
      <c r="A442" s="16">
        <v>6277</v>
      </c>
      <c r="B442" s="16" t="s">
        <v>23</v>
      </c>
      <c r="C442" s="16" t="s">
        <v>238</v>
      </c>
      <c r="D442" s="16"/>
      <c r="E442" s="16"/>
      <c r="F442" s="16"/>
      <c r="G442" s="16" t="s">
        <v>25</v>
      </c>
      <c r="H442" s="16" t="s">
        <v>1063</v>
      </c>
      <c r="I442" s="25" t="s">
        <v>1064</v>
      </c>
      <c r="J442" s="26" t="s">
        <v>157</v>
      </c>
      <c r="K442" s="26" t="s">
        <v>38</v>
      </c>
      <c r="L442" s="16" t="s">
        <v>30</v>
      </c>
      <c r="M442" s="27" t="s">
        <v>1065</v>
      </c>
      <c r="N442" s="27"/>
      <c r="O442" s="25"/>
      <c r="P442" s="16" t="s">
        <v>238</v>
      </c>
      <c r="Q442" s="37"/>
      <c r="R442" s="37"/>
      <c r="S442" s="38"/>
    </row>
    <row r="443" s="1" customFormat="1" ht="94.5" spans="1:19">
      <c r="A443" s="16">
        <v>6278</v>
      </c>
      <c r="B443" s="16" t="s">
        <v>23</v>
      </c>
      <c r="C443" s="16" t="s">
        <v>238</v>
      </c>
      <c r="D443" s="16"/>
      <c r="E443" s="16"/>
      <c r="F443" s="16"/>
      <c r="G443" s="16" t="s">
        <v>25</v>
      </c>
      <c r="H443" s="16" t="s">
        <v>1066</v>
      </c>
      <c r="I443" s="25" t="s">
        <v>1067</v>
      </c>
      <c r="J443" s="26" t="s">
        <v>833</v>
      </c>
      <c r="K443" s="26" t="s">
        <v>38</v>
      </c>
      <c r="L443" s="16" t="s">
        <v>30</v>
      </c>
      <c r="M443" s="27" t="s">
        <v>1068</v>
      </c>
      <c r="N443" s="27"/>
      <c r="O443" s="25"/>
      <c r="P443" s="16" t="s">
        <v>238</v>
      </c>
      <c r="Q443" s="37"/>
      <c r="R443" s="37"/>
      <c r="S443" s="38"/>
    </row>
    <row r="444" s="1" customFormat="1" ht="52.5" spans="1:19">
      <c r="A444" s="16">
        <v>6279</v>
      </c>
      <c r="B444" s="16" t="s">
        <v>23</v>
      </c>
      <c r="C444" s="16" t="s">
        <v>238</v>
      </c>
      <c r="D444" s="16"/>
      <c r="E444" s="16"/>
      <c r="F444" s="16"/>
      <c r="G444" s="16" t="s">
        <v>25</v>
      </c>
      <c r="H444" s="16" t="s">
        <v>1069</v>
      </c>
      <c r="I444" s="25" t="s">
        <v>1070</v>
      </c>
      <c r="J444" s="26" t="s">
        <v>109</v>
      </c>
      <c r="K444" s="26" t="s">
        <v>38</v>
      </c>
      <c r="L444" s="16" t="s">
        <v>30</v>
      </c>
      <c r="M444" s="27" t="s">
        <v>1071</v>
      </c>
      <c r="N444" s="27"/>
      <c r="O444" s="25"/>
      <c r="P444" s="16" t="s">
        <v>238</v>
      </c>
      <c r="Q444" s="37"/>
      <c r="R444" s="37"/>
      <c r="S444" s="38"/>
    </row>
    <row r="445" s="1" customFormat="1" ht="150.95" customHeight="1" spans="1:19">
      <c r="A445" s="16">
        <v>6280</v>
      </c>
      <c r="B445" s="16" t="s">
        <v>23</v>
      </c>
      <c r="C445" s="16" t="s">
        <v>238</v>
      </c>
      <c r="D445" s="16"/>
      <c r="E445" s="16"/>
      <c r="F445" s="16"/>
      <c r="G445" s="16" t="s">
        <v>25</v>
      </c>
      <c r="H445" s="16" t="s">
        <v>1072</v>
      </c>
      <c r="I445" s="25" t="s">
        <v>1073</v>
      </c>
      <c r="J445" s="26" t="s">
        <v>619</v>
      </c>
      <c r="K445" s="26" t="s">
        <v>38</v>
      </c>
      <c r="L445" s="16" t="s">
        <v>30</v>
      </c>
      <c r="M445" s="27" t="s">
        <v>1074</v>
      </c>
      <c r="N445" s="27"/>
      <c r="O445" s="25"/>
      <c r="P445" s="16" t="s">
        <v>238</v>
      </c>
      <c r="Q445" s="37"/>
      <c r="R445" s="37"/>
      <c r="S445" s="38"/>
    </row>
    <row r="446" s="1" customFormat="1" ht="42" spans="1:19">
      <c r="A446" s="16">
        <v>6281</v>
      </c>
      <c r="B446" s="16" t="s">
        <v>23</v>
      </c>
      <c r="C446" s="16" t="s">
        <v>238</v>
      </c>
      <c r="D446" s="16"/>
      <c r="E446" s="16"/>
      <c r="F446" s="16"/>
      <c r="G446" s="16" t="s">
        <v>25</v>
      </c>
      <c r="H446" s="16" t="s">
        <v>1075</v>
      </c>
      <c r="I446" s="25" t="s">
        <v>1076</v>
      </c>
      <c r="J446" s="26" t="s">
        <v>157</v>
      </c>
      <c r="K446" s="26" t="s">
        <v>38</v>
      </c>
      <c r="L446" s="16" t="s">
        <v>30</v>
      </c>
      <c r="M446" s="27" t="s">
        <v>1065</v>
      </c>
      <c r="N446" s="27"/>
      <c r="O446" s="25"/>
      <c r="P446" s="16" t="s">
        <v>238</v>
      </c>
      <c r="Q446" s="37"/>
      <c r="R446" s="37"/>
      <c r="S446" s="38"/>
    </row>
    <row r="447" s="1" customFormat="1" ht="131.1" customHeight="1" spans="1:19">
      <c r="A447" s="16">
        <v>6282</v>
      </c>
      <c r="B447" s="16" t="s">
        <v>23</v>
      </c>
      <c r="C447" s="16" t="s">
        <v>238</v>
      </c>
      <c r="D447" s="16"/>
      <c r="E447" s="16"/>
      <c r="F447" s="16"/>
      <c r="G447" s="16" t="s">
        <v>25</v>
      </c>
      <c r="H447" s="16" t="s">
        <v>1077</v>
      </c>
      <c r="I447" s="25" t="s">
        <v>1078</v>
      </c>
      <c r="J447" s="26" t="s">
        <v>62</v>
      </c>
      <c r="K447" s="26" t="s">
        <v>38</v>
      </c>
      <c r="L447" s="16" t="s">
        <v>30</v>
      </c>
      <c r="M447" s="27" t="s">
        <v>1079</v>
      </c>
      <c r="N447" s="27"/>
      <c r="O447" s="25"/>
      <c r="P447" s="16" t="s">
        <v>238</v>
      </c>
      <c r="Q447" s="37"/>
      <c r="R447" s="37"/>
      <c r="S447" s="38"/>
    </row>
    <row r="448" s="1" customFormat="1" ht="84" spans="1:19">
      <c r="A448" s="16">
        <v>6283</v>
      </c>
      <c r="B448" s="16" t="s">
        <v>23</v>
      </c>
      <c r="C448" s="16" t="s">
        <v>238</v>
      </c>
      <c r="D448" s="16"/>
      <c r="E448" s="16"/>
      <c r="F448" s="16"/>
      <c r="G448" s="16" t="s">
        <v>25</v>
      </c>
      <c r="H448" s="16" t="s">
        <v>1080</v>
      </c>
      <c r="I448" s="25" t="s">
        <v>1081</v>
      </c>
      <c r="J448" s="26" t="s">
        <v>37</v>
      </c>
      <c r="K448" s="26" t="s">
        <v>38</v>
      </c>
      <c r="L448" s="16" t="s">
        <v>30</v>
      </c>
      <c r="M448" s="27" t="s">
        <v>1082</v>
      </c>
      <c r="N448" s="27"/>
      <c r="O448" s="25"/>
      <c r="P448" s="16" t="s">
        <v>238</v>
      </c>
      <c r="Q448" s="37"/>
      <c r="R448" s="37"/>
      <c r="S448" s="38"/>
    </row>
    <row r="449" s="1" customFormat="1" ht="73.5" spans="1:19">
      <c r="A449" s="16">
        <v>6284</v>
      </c>
      <c r="B449" s="16" t="s">
        <v>23</v>
      </c>
      <c r="C449" s="16" t="s">
        <v>238</v>
      </c>
      <c r="D449" s="16"/>
      <c r="E449" s="16"/>
      <c r="F449" s="16"/>
      <c r="G449" s="16" t="s">
        <v>25</v>
      </c>
      <c r="H449" s="16" t="s">
        <v>1083</v>
      </c>
      <c r="I449" s="25" t="s">
        <v>1084</v>
      </c>
      <c r="J449" s="26" t="s">
        <v>37</v>
      </c>
      <c r="K449" s="26" t="s">
        <v>38</v>
      </c>
      <c r="L449" s="16" t="s">
        <v>30</v>
      </c>
      <c r="M449" s="27" t="s">
        <v>1085</v>
      </c>
      <c r="N449" s="27"/>
      <c r="O449" s="25"/>
      <c r="P449" s="16" t="s">
        <v>238</v>
      </c>
      <c r="Q449" s="37"/>
      <c r="R449" s="37"/>
      <c r="S449" s="38"/>
    </row>
    <row r="450" s="1" customFormat="1" ht="31.5" spans="1:19">
      <c r="A450" s="16">
        <v>6285</v>
      </c>
      <c r="B450" s="16" t="s">
        <v>23</v>
      </c>
      <c r="C450" s="16" t="s">
        <v>238</v>
      </c>
      <c r="D450" s="16"/>
      <c r="E450" s="16"/>
      <c r="F450" s="16"/>
      <c r="G450" s="16" t="s">
        <v>25</v>
      </c>
      <c r="H450" s="16" t="s">
        <v>1086</v>
      </c>
      <c r="I450" s="25" t="s">
        <v>1087</v>
      </c>
      <c r="J450" s="26" t="s">
        <v>833</v>
      </c>
      <c r="K450" s="26" t="s">
        <v>38</v>
      </c>
      <c r="L450" s="16" t="s">
        <v>30</v>
      </c>
      <c r="M450" s="27" t="s">
        <v>1088</v>
      </c>
      <c r="N450" s="27"/>
      <c r="O450" s="25"/>
      <c r="P450" s="16" t="s">
        <v>238</v>
      </c>
      <c r="Q450" s="37"/>
      <c r="R450" s="37"/>
      <c r="S450" s="38"/>
    </row>
    <row r="451" s="1" customFormat="1" ht="105" spans="1:19">
      <c r="A451" s="16">
        <v>6286</v>
      </c>
      <c r="B451" s="16" t="s">
        <v>23</v>
      </c>
      <c r="C451" s="16" t="s">
        <v>238</v>
      </c>
      <c r="D451" s="16"/>
      <c r="E451" s="16"/>
      <c r="F451" s="16"/>
      <c r="G451" s="16" t="s">
        <v>25</v>
      </c>
      <c r="H451" s="16" t="s">
        <v>1089</v>
      </c>
      <c r="I451" s="25" t="s">
        <v>1090</v>
      </c>
      <c r="J451" s="26" t="s">
        <v>939</v>
      </c>
      <c r="K451" s="26" t="s">
        <v>38</v>
      </c>
      <c r="L451" s="16" t="s">
        <v>30</v>
      </c>
      <c r="M451" s="27" t="s">
        <v>1091</v>
      </c>
      <c r="N451" s="27"/>
      <c r="O451" s="25"/>
      <c r="P451" s="16" t="s">
        <v>238</v>
      </c>
      <c r="Q451" s="37"/>
      <c r="R451" s="37"/>
      <c r="S451" s="38"/>
    </row>
    <row r="452" s="1" customFormat="1" ht="131.1" customHeight="1" spans="1:19">
      <c r="A452" s="16">
        <v>6287</v>
      </c>
      <c r="B452" s="16" t="s">
        <v>23</v>
      </c>
      <c r="C452" s="16" t="s">
        <v>238</v>
      </c>
      <c r="D452" s="16"/>
      <c r="E452" s="16"/>
      <c r="F452" s="16"/>
      <c r="G452" s="16" t="s">
        <v>25</v>
      </c>
      <c r="H452" s="16" t="s">
        <v>1092</v>
      </c>
      <c r="I452" s="25" t="s">
        <v>1093</v>
      </c>
      <c r="J452" s="26" t="s">
        <v>157</v>
      </c>
      <c r="K452" s="26" t="s">
        <v>38</v>
      </c>
      <c r="L452" s="16" t="s">
        <v>30</v>
      </c>
      <c r="M452" s="27" t="s">
        <v>1094</v>
      </c>
      <c r="N452" s="27"/>
      <c r="O452" s="25"/>
      <c r="P452" s="16" t="s">
        <v>238</v>
      </c>
      <c r="Q452" s="37"/>
      <c r="R452" s="37"/>
      <c r="S452" s="38"/>
    </row>
    <row r="453" s="1" customFormat="1" ht="52.5" spans="1:19">
      <c r="A453" s="16">
        <v>6288</v>
      </c>
      <c r="B453" s="16" t="s">
        <v>23</v>
      </c>
      <c r="C453" s="16" t="s">
        <v>238</v>
      </c>
      <c r="D453" s="16"/>
      <c r="E453" s="16"/>
      <c r="F453" s="16"/>
      <c r="G453" s="16" t="s">
        <v>25</v>
      </c>
      <c r="H453" s="16" t="s">
        <v>1095</v>
      </c>
      <c r="I453" s="25" t="s">
        <v>1096</v>
      </c>
      <c r="J453" s="26" t="s">
        <v>62</v>
      </c>
      <c r="K453" s="26" t="s">
        <v>38</v>
      </c>
      <c r="L453" s="16" t="s">
        <v>30</v>
      </c>
      <c r="M453" s="27" t="s">
        <v>1097</v>
      </c>
      <c r="N453" s="27"/>
      <c r="O453" s="25"/>
      <c r="P453" s="16" t="s">
        <v>238</v>
      </c>
      <c r="Q453" s="37"/>
      <c r="R453" s="37"/>
      <c r="S453" s="38"/>
    </row>
    <row r="454" s="1" customFormat="1" ht="52.5" spans="1:19">
      <c r="A454" s="16">
        <v>6289</v>
      </c>
      <c r="B454" s="16" t="s">
        <v>23</v>
      </c>
      <c r="C454" s="16" t="s">
        <v>238</v>
      </c>
      <c r="D454" s="16"/>
      <c r="E454" s="16"/>
      <c r="F454" s="16"/>
      <c r="G454" s="16" t="s">
        <v>25</v>
      </c>
      <c r="H454" s="16" t="s">
        <v>1098</v>
      </c>
      <c r="I454" s="25" t="s">
        <v>1099</v>
      </c>
      <c r="J454" s="26" t="s">
        <v>208</v>
      </c>
      <c r="K454" s="26" t="s">
        <v>38</v>
      </c>
      <c r="L454" s="16" t="s">
        <v>30</v>
      </c>
      <c r="M454" s="27" t="s">
        <v>1100</v>
      </c>
      <c r="N454" s="27"/>
      <c r="O454" s="25"/>
      <c r="P454" s="16" t="s">
        <v>238</v>
      </c>
      <c r="Q454" s="37"/>
      <c r="R454" s="37"/>
      <c r="S454" s="38"/>
    </row>
    <row r="455" s="1" customFormat="1" ht="105" spans="1:19">
      <c r="A455" s="16">
        <v>6290</v>
      </c>
      <c r="B455" s="16" t="s">
        <v>23</v>
      </c>
      <c r="C455" s="16" t="s">
        <v>238</v>
      </c>
      <c r="D455" s="16"/>
      <c r="E455" s="16"/>
      <c r="F455" s="16"/>
      <c r="G455" s="16" t="s">
        <v>25</v>
      </c>
      <c r="H455" s="16" t="s">
        <v>1020</v>
      </c>
      <c r="I455" s="25" t="s">
        <v>1101</v>
      </c>
      <c r="J455" s="26" t="s">
        <v>28</v>
      </c>
      <c r="K455" s="26" t="s">
        <v>38</v>
      </c>
      <c r="L455" s="16" t="s">
        <v>30</v>
      </c>
      <c r="M455" s="27" t="s">
        <v>1102</v>
      </c>
      <c r="N455" s="27"/>
      <c r="O455" s="25"/>
      <c r="P455" s="16" t="s">
        <v>238</v>
      </c>
      <c r="Q455" s="37"/>
      <c r="R455" s="37"/>
      <c r="S455" s="38"/>
    </row>
    <row r="456" s="1" customFormat="1" ht="52.5" spans="1:19">
      <c r="A456" s="16">
        <v>6291</v>
      </c>
      <c r="B456" s="16" t="s">
        <v>23</v>
      </c>
      <c r="C456" s="16" t="s">
        <v>238</v>
      </c>
      <c r="D456" s="16"/>
      <c r="E456" s="16"/>
      <c r="F456" s="16"/>
      <c r="G456" s="16" t="s">
        <v>25</v>
      </c>
      <c r="H456" s="16" t="s">
        <v>1020</v>
      </c>
      <c r="I456" s="25" t="s">
        <v>1103</v>
      </c>
      <c r="J456" s="26" t="s">
        <v>37</v>
      </c>
      <c r="K456" s="26" t="s">
        <v>38</v>
      </c>
      <c r="L456" s="16" t="s">
        <v>30</v>
      </c>
      <c r="M456" s="27" t="s">
        <v>1104</v>
      </c>
      <c r="N456" s="27"/>
      <c r="O456" s="25"/>
      <c r="P456" s="16" t="s">
        <v>238</v>
      </c>
      <c r="Q456" s="37"/>
      <c r="R456" s="37"/>
      <c r="S456" s="38"/>
    </row>
    <row r="457" s="1" customFormat="1" ht="60.95" customHeight="1" spans="1:19">
      <c r="A457" s="16">
        <v>6292</v>
      </c>
      <c r="B457" s="16" t="s">
        <v>23</v>
      </c>
      <c r="C457" s="16" t="s">
        <v>238</v>
      </c>
      <c r="D457" s="16"/>
      <c r="E457" s="16"/>
      <c r="F457" s="16"/>
      <c r="G457" s="16" t="s">
        <v>25</v>
      </c>
      <c r="H457" s="16" t="s">
        <v>1105</v>
      </c>
      <c r="I457" s="25" t="s">
        <v>1106</v>
      </c>
      <c r="J457" s="26" t="s">
        <v>157</v>
      </c>
      <c r="K457" s="26" t="s">
        <v>38</v>
      </c>
      <c r="L457" s="16" t="s">
        <v>30</v>
      </c>
      <c r="M457" s="27" t="s">
        <v>1107</v>
      </c>
      <c r="N457" s="27"/>
      <c r="O457" s="25"/>
      <c r="P457" s="16" t="s">
        <v>238</v>
      </c>
      <c r="Q457" s="37"/>
      <c r="R457" s="37"/>
      <c r="S457" s="38"/>
    </row>
    <row r="458" s="1" customFormat="1" ht="75.95" customHeight="1" spans="1:19">
      <c r="A458" s="16">
        <v>6293</v>
      </c>
      <c r="B458" s="16" t="s">
        <v>23</v>
      </c>
      <c r="C458" s="16" t="s">
        <v>238</v>
      </c>
      <c r="D458" s="16"/>
      <c r="E458" s="16"/>
      <c r="F458" s="16"/>
      <c r="G458" s="16" t="s">
        <v>25</v>
      </c>
      <c r="H458" s="16" t="s">
        <v>1108</v>
      </c>
      <c r="I458" s="25" t="s">
        <v>1109</v>
      </c>
      <c r="J458" s="26" t="s">
        <v>157</v>
      </c>
      <c r="K458" s="26" t="s">
        <v>38</v>
      </c>
      <c r="L458" s="16" t="s">
        <v>30</v>
      </c>
      <c r="M458" s="27" t="s">
        <v>1110</v>
      </c>
      <c r="N458" s="27"/>
      <c r="O458" s="25"/>
      <c r="P458" s="16" t="s">
        <v>238</v>
      </c>
      <c r="Q458" s="37"/>
      <c r="R458" s="37"/>
      <c r="S458" s="38"/>
    </row>
    <row r="459" s="1" customFormat="1" ht="57.95" customHeight="1" spans="1:19">
      <c r="A459" s="16">
        <v>6294</v>
      </c>
      <c r="B459" s="16" t="s">
        <v>23</v>
      </c>
      <c r="C459" s="16" t="s">
        <v>238</v>
      </c>
      <c r="D459" s="16"/>
      <c r="E459" s="16"/>
      <c r="F459" s="16"/>
      <c r="G459" s="16" t="s">
        <v>25</v>
      </c>
      <c r="H459" s="16" t="s">
        <v>1111</v>
      </c>
      <c r="I459" s="25" t="s">
        <v>1112</v>
      </c>
      <c r="J459" s="26" t="s">
        <v>157</v>
      </c>
      <c r="K459" s="26" t="s">
        <v>38</v>
      </c>
      <c r="L459" s="16" t="s">
        <v>30</v>
      </c>
      <c r="M459" s="27" t="s">
        <v>1110</v>
      </c>
      <c r="N459" s="27"/>
      <c r="O459" s="25"/>
      <c r="P459" s="16" t="s">
        <v>238</v>
      </c>
      <c r="Q459" s="37"/>
      <c r="R459" s="37"/>
      <c r="S459" s="38"/>
    </row>
    <row r="460" s="1" customFormat="1" ht="84" customHeight="1" spans="1:19">
      <c r="A460" s="16">
        <v>6295</v>
      </c>
      <c r="B460" s="16" t="s">
        <v>23</v>
      </c>
      <c r="C460" s="16" t="s">
        <v>238</v>
      </c>
      <c r="D460" s="16"/>
      <c r="E460" s="16"/>
      <c r="F460" s="16"/>
      <c r="G460" s="16" t="s">
        <v>25</v>
      </c>
      <c r="H460" s="16" t="s">
        <v>1113</v>
      </c>
      <c r="I460" s="25" t="s">
        <v>1114</v>
      </c>
      <c r="J460" s="26" t="s">
        <v>28</v>
      </c>
      <c r="K460" s="26" t="s">
        <v>38</v>
      </c>
      <c r="L460" s="16" t="s">
        <v>30</v>
      </c>
      <c r="M460" s="27" t="s">
        <v>1115</v>
      </c>
      <c r="N460" s="27"/>
      <c r="O460" s="25"/>
      <c r="P460" s="16" t="s">
        <v>238</v>
      </c>
      <c r="Q460" s="37"/>
      <c r="R460" s="37"/>
      <c r="S460" s="38"/>
    </row>
    <row r="461" s="1" customFormat="1" ht="63.95" customHeight="1" spans="1:19">
      <c r="A461" s="16">
        <v>6296</v>
      </c>
      <c r="B461" s="16" t="s">
        <v>23</v>
      </c>
      <c r="C461" s="16" t="s">
        <v>238</v>
      </c>
      <c r="D461" s="16"/>
      <c r="E461" s="16"/>
      <c r="F461" s="16"/>
      <c r="G461" s="16" t="s">
        <v>25</v>
      </c>
      <c r="H461" s="16" t="s">
        <v>1116</v>
      </c>
      <c r="I461" s="25" t="s">
        <v>1117</v>
      </c>
      <c r="J461" s="26" t="s">
        <v>157</v>
      </c>
      <c r="K461" s="26" t="s">
        <v>38</v>
      </c>
      <c r="L461" s="16" t="s">
        <v>30</v>
      </c>
      <c r="M461" s="27" t="s">
        <v>158</v>
      </c>
      <c r="N461" s="27"/>
      <c r="O461" s="25"/>
      <c r="P461" s="16" t="s">
        <v>238</v>
      </c>
      <c r="Q461" s="37"/>
      <c r="R461" s="37"/>
      <c r="S461" s="38"/>
    </row>
    <row r="462" s="1" customFormat="1" ht="42" spans="1:19">
      <c r="A462" s="16">
        <v>6297</v>
      </c>
      <c r="B462" s="16" t="s">
        <v>23</v>
      </c>
      <c r="C462" s="16" t="s">
        <v>238</v>
      </c>
      <c r="D462" s="16"/>
      <c r="E462" s="16"/>
      <c r="F462" s="16"/>
      <c r="G462" s="16" t="s">
        <v>25</v>
      </c>
      <c r="H462" s="16" t="s">
        <v>1118</v>
      </c>
      <c r="I462" s="25" t="s">
        <v>1119</v>
      </c>
      <c r="J462" s="26" t="s">
        <v>109</v>
      </c>
      <c r="K462" s="26" t="s">
        <v>38</v>
      </c>
      <c r="L462" s="16" t="s">
        <v>30</v>
      </c>
      <c r="M462" s="27" t="s">
        <v>1120</v>
      </c>
      <c r="N462" s="27"/>
      <c r="O462" s="25"/>
      <c r="P462" s="16" t="s">
        <v>238</v>
      </c>
      <c r="Q462" s="37"/>
      <c r="R462" s="37"/>
      <c r="S462" s="38"/>
    </row>
    <row r="463" s="1" customFormat="1" ht="42" spans="1:19">
      <c r="A463" s="16">
        <v>6298</v>
      </c>
      <c r="B463" s="16" t="s">
        <v>23</v>
      </c>
      <c r="C463" s="16" t="s">
        <v>238</v>
      </c>
      <c r="D463" s="16"/>
      <c r="E463" s="16"/>
      <c r="F463" s="16"/>
      <c r="G463" s="16" t="s">
        <v>25</v>
      </c>
      <c r="H463" s="16" t="s">
        <v>1121</v>
      </c>
      <c r="I463" s="25" t="s">
        <v>1122</v>
      </c>
      <c r="J463" s="26" t="s">
        <v>82</v>
      </c>
      <c r="K463" s="26" t="s">
        <v>38</v>
      </c>
      <c r="L463" s="16" t="s">
        <v>30</v>
      </c>
      <c r="M463" s="27" t="s">
        <v>1123</v>
      </c>
      <c r="N463" s="27"/>
      <c r="O463" s="25"/>
      <c r="P463" s="16" t="s">
        <v>238</v>
      </c>
      <c r="Q463" s="37"/>
      <c r="R463" s="37"/>
      <c r="S463" s="38"/>
    </row>
    <row r="464" s="1" customFormat="1" ht="31.5" spans="1:19">
      <c r="A464" s="16">
        <v>6299</v>
      </c>
      <c r="B464" s="16" t="s">
        <v>23</v>
      </c>
      <c r="C464" s="16" t="s">
        <v>238</v>
      </c>
      <c r="D464" s="16"/>
      <c r="E464" s="16"/>
      <c r="F464" s="16"/>
      <c r="G464" s="16" t="s">
        <v>25</v>
      </c>
      <c r="H464" s="66" t="s">
        <v>1124</v>
      </c>
      <c r="I464" s="25" t="s">
        <v>1125</v>
      </c>
      <c r="J464" s="26" t="s">
        <v>82</v>
      </c>
      <c r="K464" s="26" t="s">
        <v>38</v>
      </c>
      <c r="L464" s="16" t="s">
        <v>30</v>
      </c>
      <c r="M464" s="27" t="s">
        <v>1126</v>
      </c>
      <c r="N464" s="27"/>
      <c r="O464" s="25"/>
      <c r="P464" s="16" t="s">
        <v>238</v>
      </c>
      <c r="Q464" s="37"/>
      <c r="R464" s="37"/>
      <c r="S464" s="38"/>
    </row>
    <row r="465" s="1" customFormat="1" ht="31.5" spans="1:19">
      <c r="A465" s="16">
        <v>6300</v>
      </c>
      <c r="B465" s="16" t="s">
        <v>23</v>
      </c>
      <c r="C465" s="16" t="s">
        <v>115</v>
      </c>
      <c r="D465" s="16"/>
      <c r="E465" s="16"/>
      <c r="F465" s="16"/>
      <c r="G465" s="16" t="s">
        <v>25</v>
      </c>
      <c r="H465" s="16" t="s">
        <v>1127</v>
      </c>
      <c r="I465" s="25" t="s">
        <v>1128</v>
      </c>
      <c r="J465" s="26" t="s">
        <v>82</v>
      </c>
      <c r="K465" s="26" t="s">
        <v>38</v>
      </c>
      <c r="L465" s="16" t="s">
        <v>30</v>
      </c>
      <c r="M465" s="27" t="s">
        <v>1129</v>
      </c>
      <c r="N465" s="27"/>
      <c r="O465" s="25"/>
      <c r="P465" s="16" t="s">
        <v>115</v>
      </c>
      <c r="Q465" s="37"/>
      <c r="R465" s="37"/>
      <c r="S465" s="38"/>
    </row>
    <row r="466" s="1" customFormat="1" ht="52.5" spans="1:19">
      <c r="A466" s="16">
        <v>6301</v>
      </c>
      <c r="B466" s="16" t="s">
        <v>23</v>
      </c>
      <c r="C466" s="16" t="s">
        <v>238</v>
      </c>
      <c r="D466" s="16"/>
      <c r="E466" s="16"/>
      <c r="F466" s="16"/>
      <c r="G466" s="16" t="s">
        <v>25</v>
      </c>
      <c r="H466" s="16" t="s">
        <v>1130</v>
      </c>
      <c r="I466" s="25" t="s">
        <v>1131</v>
      </c>
      <c r="J466" s="26" t="s">
        <v>62</v>
      </c>
      <c r="K466" s="26" t="s">
        <v>38</v>
      </c>
      <c r="L466" s="16" t="s">
        <v>30</v>
      </c>
      <c r="M466" s="27" t="s">
        <v>1132</v>
      </c>
      <c r="N466" s="27"/>
      <c r="O466" s="25"/>
      <c r="P466" s="16" t="s">
        <v>238</v>
      </c>
      <c r="Q466" s="37"/>
      <c r="R466" s="37"/>
      <c r="S466" s="38"/>
    </row>
    <row r="467" s="1" customFormat="1" ht="54" customHeight="1" spans="1:19">
      <c r="A467" s="16">
        <v>6302</v>
      </c>
      <c r="B467" s="16" t="s">
        <v>23</v>
      </c>
      <c r="C467" s="16" t="s">
        <v>238</v>
      </c>
      <c r="D467" s="16"/>
      <c r="E467" s="16"/>
      <c r="F467" s="16"/>
      <c r="G467" s="16" t="s">
        <v>25</v>
      </c>
      <c r="H467" s="16" t="s">
        <v>1116</v>
      </c>
      <c r="I467" s="25" t="s">
        <v>1133</v>
      </c>
      <c r="J467" s="26" t="s">
        <v>157</v>
      </c>
      <c r="K467" s="26" t="s">
        <v>38</v>
      </c>
      <c r="L467" s="16" t="s">
        <v>30</v>
      </c>
      <c r="M467" s="27" t="s">
        <v>158</v>
      </c>
      <c r="N467" s="27"/>
      <c r="O467" s="25"/>
      <c r="P467" s="16" t="s">
        <v>238</v>
      </c>
      <c r="Q467" s="37"/>
      <c r="R467" s="37"/>
      <c r="S467" s="38"/>
    </row>
    <row r="468" s="1" customFormat="1" ht="31.5" spans="1:19">
      <c r="A468" s="16">
        <v>6303</v>
      </c>
      <c r="B468" s="16" t="s">
        <v>23</v>
      </c>
      <c r="C468" s="16" t="s">
        <v>238</v>
      </c>
      <c r="D468" s="16"/>
      <c r="E468" s="16"/>
      <c r="F468" s="16"/>
      <c r="G468" s="16" t="s">
        <v>25</v>
      </c>
      <c r="H468" s="16" t="s">
        <v>1134</v>
      </c>
      <c r="I468" s="25" t="s">
        <v>1135</v>
      </c>
      <c r="J468" s="26" t="s">
        <v>28</v>
      </c>
      <c r="K468" s="26" t="s">
        <v>38</v>
      </c>
      <c r="L468" s="16" t="s">
        <v>30</v>
      </c>
      <c r="M468" s="27" t="s">
        <v>1136</v>
      </c>
      <c r="N468" s="27"/>
      <c r="O468" s="25" t="s">
        <v>987</v>
      </c>
      <c r="P468" s="16" t="s">
        <v>238</v>
      </c>
      <c r="Q468" s="37"/>
      <c r="R468" s="37"/>
      <c r="S468" s="38"/>
    </row>
    <row r="469" s="1" customFormat="1" ht="31.5" spans="1:19">
      <c r="A469" s="16">
        <v>6304</v>
      </c>
      <c r="B469" s="16" t="s">
        <v>23</v>
      </c>
      <c r="C469" s="16" t="s">
        <v>238</v>
      </c>
      <c r="D469" s="16"/>
      <c r="E469" s="16"/>
      <c r="F469" s="16"/>
      <c r="G469" s="16" t="s">
        <v>25</v>
      </c>
      <c r="H469" s="16" t="s">
        <v>1137</v>
      </c>
      <c r="I469" s="25" t="s">
        <v>1138</v>
      </c>
      <c r="J469" s="26" t="s">
        <v>109</v>
      </c>
      <c r="K469" s="26" t="s">
        <v>38</v>
      </c>
      <c r="L469" s="16" t="s">
        <v>30</v>
      </c>
      <c r="M469" s="27" t="s">
        <v>1139</v>
      </c>
      <c r="N469" s="27"/>
      <c r="O469" s="25"/>
      <c r="P469" s="16" t="s">
        <v>238</v>
      </c>
      <c r="Q469" s="37"/>
      <c r="R469" s="37"/>
      <c r="S469" s="38"/>
    </row>
    <row r="470" s="1" customFormat="1" ht="31.5" spans="1:19">
      <c r="A470" s="16">
        <v>6305</v>
      </c>
      <c r="B470" s="16" t="s">
        <v>23</v>
      </c>
      <c r="C470" s="16" t="s">
        <v>238</v>
      </c>
      <c r="D470" s="16"/>
      <c r="E470" s="16"/>
      <c r="F470" s="16"/>
      <c r="G470" s="16" t="s">
        <v>25</v>
      </c>
      <c r="H470" s="16" t="s">
        <v>1140</v>
      </c>
      <c r="I470" s="25" t="s">
        <v>1141</v>
      </c>
      <c r="J470" s="26" t="s">
        <v>37</v>
      </c>
      <c r="K470" s="26" t="s">
        <v>38</v>
      </c>
      <c r="L470" s="16" t="s">
        <v>30</v>
      </c>
      <c r="M470" s="27" t="s">
        <v>1142</v>
      </c>
      <c r="N470" s="27"/>
      <c r="O470" s="25"/>
      <c r="P470" s="16" t="s">
        <v>238</v>
      </c>
      <c r="Q470" s="37"/>
      <c r="R470" s="37"/>
      <c r="S470" s="38"/>
    </row>
    <row r="471" s="1" customFormat="1" ht="52.5" spans="1:19">
      <c r="A471" s="16">
        <v>6306</v>
      </c>
      <c r="B471" s="16" t="s">
        <v>23</v>
      </c>
      <c r="C471" s="16" t="s">
        <v>238</v>
      </c>
      <c r="D471" s="16"/>
      <c r="E471" s="16"/>
      <c r="F471" s="16"/>
      <c r="G471" s="16" t="s">
        <v>25</v>
      </c>
      <c r="H471" s="16" t="s">
        <v>1143</v>
      </c>
      <c r="I471" s="25" t="s">
        <v>1144</v>
      </c>
      <c r="J471" s="26" t="s">
        <v>833</v>
      </c>
      <c r="K471" s="26" t="s">
        <v>38</v>
      </c>
      <c r="L471" s="16" t="s">
        <v>30</v>
      </c>
      <c r="M471" s="27" t="s">
        <v>1145</v>
      </c>
      <c r="N471" s="27"/>
      <c r="O471" s="25"/>
      <c r="P471" s="16" t="s">
        <v>238</v>
      </c>
      <c r="Q471" s="37"/>
      <c r="R471" s="37"/>
      <c r="S471" s="38"/>
    </row>
    <row r="472" s="1" customFormat="1" ht="60" customHeight="1" spans="1:19">
      <c r="A472" s="16">
        <v>6307</v>
      </c>
      <c r="B472" s="16" t="s">
        <v>23</v>
      </c>
      <c r="C472" s="16" t="s">
        <v>238</v>
      </c>
      <c r="D472" s="16"/>
      <c r="E472" s="16"/>
      <c r="F472" s="16"/>
      <c r="G472" s="16" t="s">
        <v>25</v>
      </c>
      <c r="H472" s="16" t="s">
        <v>1146</v>
      </c>
      <c r="I472" s="25" t="s">
        <v>1147</v>
      </c>
      <c r="J472" s="26" t="s">
        <v>256</v>
      </c>
      <c r="K472" s="26" t="s">
        <v>38</v>
      </c>
      <c r="L472" s="16" t="s">
        <v>30</v>
      </c>
      <c r="M472" s="27" t="s">
        <v>1148</v>
      </c>
      <c r="N472" s="27"/>
      <c r="O472" s="25"/>
      <c r="P472" s="16" t="s">
        <v>238</v>
      </c>
      <c r="Q472" s="37"/>
      <c r="R472" s="37"/>
      <c r="S472" s="38"/>
    </row>
    <row r="473" s="1" customFormat="1" ht="52.5" spans="1:19">
      <c r="A473" s="16">
        <v>6308</v>
      </c>
      <c r="B473" s="16" t="s">
        <v>23</v>
      </c>
      <c r="C473" s="16" t="s">
        <v>238</v>
      </c>
      <c r="D473" s="16"/>
      <c r="E473" s="16"/>
      <c r="F473" s="16"/>
      <c r="G473" s="16" t="s">
        <v>25</v>
      </c>
      <c r="H473" s="16" t="s">
        <v>1149</v>
      </c>
      <c r="I473" s="25" t="s">
        <v>1150</v>
      </c>
      <c r="J473" s="26" t="s">
        <v>62</v>
      </c>
      <c r="K473" s="26" t="s">
        <v>38</v>
      </c>
      <c r="L473" s="16" t="s">
        <v>30</v>
      </c>
      <c r="M473" s="27" t="s">
        <v>1151</v>
      </c>
      <c r="N473" s="27"/>
      <c r="O473" s="25"/>
      <c r="P473" s="16" t="s">
        <v>238</v>
      </c>
      <c r="Q473" s="37"/>
      <c r="R473" s="37"/>
      <c r="S473" s="38"/>
    </row>
    <row r="474" s="1" customFormat="1" ht="52.5" spans="1:19">
      <c r="A474" s="16">
        <v>6309</v>
      </c>
      <c r="B474" s="16" t="s">
        <v>23</v>
      </c>
      <c r="C474" s="16" t="s">
        <v>312</v>
      </c>
      <c r="D474" s="16"/>
      <c r="E474" s="16"/>
      <c r="F474" s="16"/>
      <c r="G474" s="16" t="s">
        <v>25</v>
      </c>
      <c r="H474" s="16" t="s">
        <v>1152</v>
      </c>
      <c r="I474" s="25" t="s">
        <v>1153</v>
      </c>
      <c r="J474" s="26" t="s">
        <v>37</v>
      </c>
      <c r="K474" s="26" t="s">
        <v>38</v>
      </c>
      <c r="L474" s="16" t="s">
        <v>30</v>
      </c>
      <c r="M474" s="27" t="s">
        <v>1154</v>
      </c>
      <c r="N474" s="27"/>
      <c r="O474" s="25"/>
      <c r="P474" s="16" t="s">
        <v>312</v>
      </c>
      <c r="Q474" s="37"/>
      <c r="R474" s="37"/>
      <c r="S474" s="38"/>
    </row>
    <row r="475" s="1" customFormat="1" ht="31.5" spans="1:19">
      <c r="A475" s="16">
        <v>6310</v>
      </c>
      <c r="B475" s="16" t="s">
        <v>23</v>
      </c>
      <c r="C475" s="16" t="s">
        <v>312</v>
      </c>
      <c r="D475" s="16"/>
      <c r="E475" s="16"/>
      <c r="F475" s="16"/>
      <c r="G475" s="16" t="s">
        <v>25</v>
      </c>
      <c r="H475" s="16" t="s">
        <v>1155</v>
      </c>
      <c r="I475" s="25" t="s">
        <v>1156</v>
      </c>
      <c r="J475" s="26" t="s">
        <v>37</v>
      </c>
      <c r="K475" s="26" t="s">
        <v>38</v>
      </c>
      <c r="L475" s="16" t="s">
        <v>30</v>
      </c>
      <c r="M475" s="27" t="s">
        <v>1157</v>
      </c>
      <c r="N475" s="27"/>
      <c r="O475" s="25"/>
      <c r="P475" s="16" t="s">
        <v>312</v>
      </c>
      <c r="Q475" s="37"/>
      <c r="R475" s="37"/>
      <c r="S475" s="38"/>
    </row>
    <row r="476" s="1" customFormat="1" ht="52.5" spans="1:19">
      <c r="A476" s="16">
        <v>6311</v>
      </c>
      <c r="B476" s="16" t="s">
        <v>23</v>
      </c>
      <c r="C476" s="16" t="s">
        <v>312</v>
      </c>
      <c r="D476" s="16"/>
      <c r="E476" s="16"/>
      <c r="F476" s="16"/>
      <c r="G476" s="16" t="s">
        <v>25</v>
      </c>
      <c r="H476" s="16" t="s">
        <v>1158</v>
      </c>
      <c r="I476" s="25" t="s">
        <v>1159</v>
      </c>
      <c r="J476" s="26" t="s">
        <v>37</v>
      </c>
      <c r="K476" s="26" t="s">
        <v>38</v>
      </c>
      <c r="L476" s="16" t="s">
        <v>30</v>
      </c>
      <c r="M476" s="27" t="s">
        <v>1160</v>
      </c>
      <c r="N476" s="27"/>
      <c r="O476" s="16" t="s">
        <v>1161</v>
      </c>
      <c r="P476" s="16" t="s">
        <v>312</v>
      </c>
      <c r="Q476" s="61"/>
      <c r="R476" s="61"/>
      <c r="S476" s="62"/>
    </row>
    <row r="477" s="1" customFormat="1" ht="84" spans="1:19">
      <c r="A477" s="16">
        <v>6312</v>
      </c>
      <c r="B477" s="16" t="s">
        <v>23</v>
      </c>
      <c r="C477" s="16" t="s">
        <v>312</v>
      </c>
      <c r="D477" s="16"/>
      <c r="E477" s="16"/>
      <c r="F477" s="16"/>
      <c r="G477" s="16" t="s">
        <v>25</v>
      </c>
      <c r="H477" s="16" t="s">
        <v>1162</v>
      </c>
      <c r="I477" s="25" t="s">
        <v>1163</v>
      </c>
      <c r="J477" s="26" t="s">
        <v>37</v>
      </c>
      <c r="K477" s="26" t="s">
        <v>38</v>
      </c>
      <c r="L477" s="16" t="s">
        <v>30</v>
      </c>
      <c r="M477" s="27" t="s">
        <v>1164</v>
      </c>
      <c r="N477" s="27"/>
      <c r="O477" s="25"/>
      <c r="P477" s="16" t="s">
        <v>312</v>
      </c>
      <c r="Q477" s="37"/>
      <c r="R477" s="37"/>
      <c r="S477" s="38"/>
    </row>
    <row r="478" s="1" customFormat="1" ht="63" spans="1:19">
      <c r="A478" s="16">
        <v>6313</v>
      </c>
      <c r="B478" s="16" t="s">
        <v>23</v>
      </c>
      <c r="C478" s="16" t="s">
        <v>372</v>
      </c>
      <c r="D478" s="16"/>
      <c r="E478" s="16"/>
      <c r="F478" s="16"/>
      <c r="G478" s="16" t="s">
        <v>25</v>
      </c>
      <c r="H478" s="16" t="s">
        <v>1165</v>
      </c>
      <c r="I478" s="25" t="s">
        <v>1166</v>
      </c>
      <c r="J478" s="26" t="s">
        <v>28</v>
      </c>
      <c r="K478" s="26" t="s">
        <v>38</v>
      </c>
      <c r="L478" s="16" t="s">
        <v>30</v>
      </c>
      <c r="M478" s="27" t="s">
        <v>1167</v>
      </c>
      <c r="N478" s="27"/>
      <c r="O478" s="25" t="s">
        <v>987</v>
      </c>
      <c r="P478" s="16" t="s">
        <v>372</v>
      </c>
      <c r="Q478" s="37"/>
      <c r="R478" s="37"/>
      <c r="S478" s="38"/>
    </row>
    <row r="479" s="1" customFormat="1" ht="42" spans="1:19">
      <c r="A479" s="16">
        <v>6314</v>
      </c>
      <c r="B479" s="16" t="s">
        <v>23</v>
      </c>
      <c r="C479" s="16" t="s">
        <v>372</v>
      </c>
      <c r="D479" s="16"/>
      <c r="E479" s="16"/>
      <c r="F479" s="16"/>
      <c r="G479" s="16" t="s">
        <v>25</v>
      </c>
      <c r="H479" s="16" t="s">
        <v>1168</v>
      </c>
      <c r="I479" s="25" t="s">
        <v>1169</v>
      </c>
      <c r="J479" s="26" t="s">
        <v>737</v>
      </c>
      <c r="K479" s="26" t="s">
        <v>38</v>
      </c>
      <c r="L479" s="16" t="s">
        <v>30</v>
      </c>
      <c r="M479" s="27" t="s">
        <v>1170</v>
      </c>
      <c r="N479" s="27"/>
      <c r="O479" s="25"/>
      <c r="P479" s="16" t="s">
        <v>372</v>
      </c>
      <c r="Q479" s="37"/>
      <c r="R479" s="37"/>
      <c r="S479" s="38"/>
    </row>
    <row r="480" s="1" customFormat="1" ht="73.5" spans="1:19">
      <c r="A480" s="16">
        <v>6315</v>
      </c>
      <c r="B480" s="16" t="s">
        <v>23</v>
      </c>
      <c r="C480" s="16" t="s">
        <v>372</v>
      </c>
      <c r="D480" s="16"/>
      <c r="E480" s="16"/>
      <c r="F480" s="16"/>
      <c r="G480" s="16" t="s">
        <v>25</v>
      </c>
      <c r="H480" s="16" t="s">
        <v>1171</v>
      </c>
      <c r="I480" s="25" t="s">
        <v>1172</v>
      </c>
      <c r="J480" s="26" t="s">
        <v>256</v>
      </c>
      <c r="K480" s="26" t="s">
        <v>38</v>
      </c>
      <c r="L480" s="16" t="s">
        <v>30</v>
      </c>
      <c r="M480" s="27" t="s">
        <v>1173</v>
      </c>
      <c r="N480" s="27"/>
      <c r="O480" s="25"/>
      <c r="P480" s="16" t="s">
        <v>372</v>
      </c>
      <c r="Q480" s="37"/>
      <c r="R480" s="37"/>
      <c r="S480" s="38"/>
    </row>
    <row r="481" s="1" customFormat="1" ht="63" spans="1:19">
      <c r="A481" s="16">
        <v>6316</v>
      </c>
      <c r="B481" s="16" t="s">
        <v>23</v>
      </c>
      <c r="C481" s="16" t="s">
        <v>372</v>
      </c>
      <c r="D481" s="16"/>
      <c r="E481" s="16"/>
      <c r="F481" s="16"/>
      <c r="G481" s="16" t="s">
        <v>25</v>
      </c>
      <c r="H481" s="16" t="s">
        <v>1174</v>
      </c>
      <c r="I481" s="25" t="s">
        <v>1175</v>
      </c>
      <c r="J481" s="26" t="s">
        <v>28</v>
      </c>
      <c r="K481" s="26" t="s">
        <v>38</v>
      </c>
      <c r="L481" s="16" t="s">
        <v>30</v>
      </c>
      <c r="M481" s="27" t="s">
        <v>1176</v>
      </c>
      <c r="N481" s="27"/>
      <c r="O481" s="25"/>
      <c r="P481" s="16" t="s">
        <v>372</v>
      </c>
      <c r="Q481" s="37"/>
      <c r="R481" s="37"/>
      <c r="S481" s="38"/>
    </row>
    <row r="482" s="1" customFormat="1" ht="42" spans="1:19">
      <c r="A482" s="16">
        <v>6317</v>
      </c>
      <c r="B482" s="16" t="s">
        <v>23</v>
      </c>
      <c r="C482" s="16" t="s">
        <v>372</v>
      </c>
      <c r="D482" s="16"/>
      <c r="E482" s="16"/>
      <c r="F482" s="16"/>
      <c r="G482" s="16" t="s">
        <v>25</v>
      </c>
      <c r="H482" s="16" t="s">
        <v>1177</v>
      </c>
      <c r="I482" s="25" t="s">
        <v>1178</v>
      </c>
      <c r="J482" s="26" t="s">
        <v>157</v>
      </c>
      <c r="K482" s="26" t="s">
        <v>38</v>
      </c>
      <c r="L482" s="16" t="s">
        <v>30</v>
      </c>
      <c r="M482" s="27" t="s">
        <v>1179</v>
      </c>
      <c r="N482" s="27"/>
      <c r="O482" s="25"/>
      <c r="P482" s="16" t="s">
        <v>372</v>
      </c>
      <c r="Q482" s="37"/>
      <c r="R482" s="37"/>
      <c r="S482" s="38"/>
    </row>
    <row r="483" s="1" customFormat="1" ht="73.5" spans="1:19">
      <c r="A483" s="16">
        <v>6318</v>
      </c>
      <c r="B483" s="16" t="s">
        <v>23</v>
      </c>
      <c r="C483" s="16" t="s">
        <v>372</v>
      </c>
      <c r="D483" s="16"/>
      <c r="E483" s="16"/>
      <c r="F483" s="16"/>
      <c r="G483" s="16" t="s">
        <v>25</v>
      </c>
      <c r="H483" s="16" t="s">
        <v>1180</v>
      </c>
      <c r="I483" s="25" t="s">
        <v>1181</v>
      </c>
      <c r="J483" s="26" t="s">
        <v>171</v>
      </c>
      <c r="K483" s="26" t="s">
        <v>38</v>
      </c>
      <c r="L483" s="16" t="s">
        <v>30</v>
      </c>
      <c r="M483" s="27" t="s">
        <v>1182</v>
      </c>
      <c r="N483" s="27"/>
      <c r="O483" s="25"/>
      <c r="P483" s="16" t="s">
        <v>372</v>
      </c>
      <c r="Q483" s="37"/>
      <c r="R483" s="37"/>
      <c r="S483" s="38"/>
    </row>
    <row r="484" s="1" customFormat="1" ht="63" spans="1:19">
      <c r="A484" s="16">
        <v>6319</v>
      </c>
      <c r="B484" s="16" t="s">
        <v>23</v>
      </c>
      <c r="C484" s="16" t="s">
        <v>372</v>
      </c>
      <c r="D484" s="16"/>
      <c r="E484" s="16"/>
      <c r="F484" s="16"/>
      <c r="G484" s="16" t="s">
        <v>25</v>
      </c>
      <c r="H484" s="16" t="s">
        <v>1180</v>
      </c>
      <c r="I484" s="25" t="s">
        <v>1183</v>
      </c>
      <c r="J484" s="26" t="s">
        <v>157</v>
      </c>
      <c r="K484" s="26" t="s">
        <v>38</v>
      </c>
      <c r="L484" s="16" t="s">
        <v>30</v>
      </c>
      <c r="M484" s="27" t="s">
        <v>1184</v>
      </c>
      <c r="N484" s="27"/>
      <c r="O484" s="25"/>
      <c r="P484" s="16" t="s">
        <v>372</v>
      </c>
      <c r="Q484" s="37"/>
      <c r="R484" s="37"/>
      <c r="S484" s="38"/>
    </row>
    <row r="485" s="1" customFormat="1" ht="42" spans="1:19">
      <c r="A485" s="16">
        <v>6320</v>
      </c>
      <c r="B485" s="16" t="s">
        <v>23</v>
      </c>
      <c r="C485" s="16" t="s">
        <v>372</v>
      </c>
      <c r="D485" s="16"/>
      <c r="E485" s="16"/>
      <c r="F485" s="16"/>
      <c r="G485" s="16" t="s">
        <v>25</v>
      </c>
      <c r="H485" s="16" t="s">
        <v>1185</v>
      </c>
      <c r="I485" s="25" t="s">
        <v>1186</v>
      </c>
      <c r="J485" s="26" t="s">
        <v>109</v>
      </c>
      <c r="K485" s="26" t="s">
        <v>38</v>
      </c>
      <c r="L485" s="16" t="s">
        <v>30</v>
      </c>
      <c r="M485" s="27" t="s">
        <v>1187</v>
      </c>
      <c r="N485" s="27"/>
      <c r="O485" s="25"/>
      <c r="P485" s="16" t="s">
        <v>372</v>
      </c>
      <c r="Q485" s="37"/>
      <c r="R485" s="37"/>
      <c r="S485" s="38"/>
    </row>
    <row r="486" s="1" customFormat="1" ht="31.5" spans="1:19">
      <c r="A486" s="16">
        <v>6321</v>
      </c>
      <c r="B486" s="16" t="s">
        <v>23</v>
      </c>
      <c r="C486" s="16" t="s">
        <v>372</v>
      </c>
      <c r="D486" s="16"/>
      <c r="E486" s="16"/>
      <c r="F486" s="16"/>
      <c r="G486" s="16" t="s">
        <v>25</v>
      </c>
      <c r="H486" s="16" t="s">
        <v>1188</v>
      </c>
      <c r="I486" s="25" t="s">
        <v>1189</v>
      </c>
      <c r="J486" s="26" t="s">
        <v>28</v>
      </c>
      <c r="K486" s="26" t="s">
        <v>38</v>
      </c>
      <c r="L486" s="16" t="s">
        <v>30</v>
      </c>
      <c r="M486" s="27" t="s">
        <v>1190</v>
      </c>
      <c r="N486" s="27"/>
      <c r="O486" s="25" t="s">
        <v>987</v>
      </c>
      <c r="P486" s="16" t="s">
        <v>372</v>
      </c>
      <c r="Q486" s="37"/>
      <c r="R486" s="37"/>
      <c r="S486" s="38"/>
    </row>
    <row r="487" s="1" customFormat="1" ht="42" spans="1:19">
      <c r="A487" s="16">
        <v>6322</v>
      </c>
      <c r="B487" s="16" t="s">
        <v>23</v>
      </c>
      <c r="C487" s="16" t="s">
        <v>372</v>
      </c>
      <c r="D487" s="16"/>
      <c r="E487" s="16"/>
      <c r="F487" s="16"/>
      <c r="G487" s="16" t="s">
        <v>25</v>
      </c>
      <c r="H487" s="16" t="s">
        <v>1191</v>
      </c>
      <c r="I487" s="25" t="s">
        <v>1192</v>
      </c>
      <c r="J487" s="26" t="s">
        <v>28</v>
      </c>
      <c r="K487" s="26" t="s">
        <v>38</v>
      </c>
      <c r="L487" s="16" t="s">
        <v>30</v>
      </c>
      <c r="M487" s="27" t="s">
        <v>1190</v>
      </c>
      <c r="N487" s="27"/>
      <c r="O487" s="25" t="s">
        <v>987</v>
      </c>
      <c r="P487" s="16" t="s">
        <v>372</v>
      </c>
      <c r="Q487" s="37"/>
      <c r="R487" s="37"/>
      <c r="S487" s="38"/>
    </row>
    <row r="488" s="1" customFormat="1" ht="105" spans="1:19">
      <c r="A488" s="16">
        <v>6323</v>
      </c>
      <c r="B488" s="16" t="s">
        <v>23</v>
      </c>
      <c r="C488" s="16" t="s">
        <v>688</v>
      </c>
      <c r="D488" s="16"/>
      <c r="E488" s="16"/>
      <c r="F488" s="16"/>
      <c r="G488" s="16" t="s">
        <v>25</v>
      </c>
      <c r="H488" s="16" t="s">
        <v>1193</v>
      </c>
      <c r="I488" s="25" t="s">
        <v>1194</v>
      </c>
      <c r="J488" s="26" t="s">
        <v>28</v>
      </c>
      <c r="K488" s="26" t="s">
        <v>38</v>
      </c>
      <c r="L488" s="16" t="s">
        <v>30</v>
      </c>
      <c r="M488" s="27" t="s">
        <v>1195</v>
      </c>
      <c r="N488" s="27"/>
      <c r="O488" s="25" t="s">
        <v>987</v>
      </c>
      <c r="P488" s="16" t="s">
        <v>688</v>
      </c>
      <c r="Q488" s="37"/>
      <c r="R488" s="37"/>
      <c r="S488" s="38"/>
    </row>
    <row r="489" s="1" customFormat="1" ht="63" spans="1:19">
      <c r="A489" s="16">
        <v>6324</v>
      </c>
      <c r="B489" s="16" t="s">
        <v>23</v>
      </c>
      <c r="C489" s="16" t="s">
        <v>688</v>
      </c>
      <c r="D489" s="16"/>
      <c r="E489" s="16"/>
      <c r="F489" s="16"/>
      <c r="G489" s="16" t="s">
        <v>25</v>
      </c>
      <c r="H489" s="16" t="s">
        <v>1196</v>
      </c>
      <c r="I489" s="25" t="s">
        <v>1197</v>
      </c>
      <c r="J489" s="26" t="s">
        <v>256</v>
      </c>
      <c r="K489" s="26" t="s">
        <v>38</v>
      </c>
      <c r="L489" s="16" t="s">
        <v>30</v>
      </c>
      <c r="M489" s="27" t="s">
        <v>1198</v>
      </c>
      <c r="N489" s="27"/>
      <c r="O489" s="25"/>
      <c r="P489" s="16" t="s">
        <v>688</v>
      </c>
      <c r="Q489" s="37"/>
      <c r="R489" s="37"/>
      <c r="S489" s="38"/>
    </row>
    <row r="490" s="1" customFormat="1" ht="42" spans="1:19">
      <c r="A490" s="16">
        <v>6325</v>
      </c>
      <c r="B490" s="16" t="s">
        <v>23</v>
      </c>
      <c r="C490" s="16" t="s">
        <v>688</v>
      </c>
      <c r="D490" s="16"/>
      <c r="E490" s="16"/>
      <c r="F490" s="16"/>
      <c r="G490" s="16" t="s">
        <v>25</v>
      </c>
      <c r="H490" s="16" t="s">
        <v>1199</v>
      </c>
      <c r="I490" s="25" t="s">
        <v>1200</v>
      </c>
      <c r="J490" s="26" t="s">
        <v>737</v>
      </c>
      <c r="K490" s="26" t="s">
        <v>38</v>
      </c>
      <c r="L490" s="16" t="s">
        <v>30</v>
      </c>
      <c r="M490" s="27" t="s">
        <v>1201</v>
      </c>
      <c r="N490" s="27"/>
      <c r="O490" s="25"/>
      <c r="P490" s="16" t="s">
        <v>688</v>
      </c>
      <c r="Q490" s="37"/>
      <c r="R490" s="37"/>
      <c r="S490" s="38"/>
    </row>
    <row r="491" s="1" customFormat="1" ht="31.5" spans="1:19">
      <c r="A491" s="16">
        <v>6326</v>
      </c>
      <c r="B491" s="16" t="s">
        <v>23</v>
      </c>
      <c r="C491" s="16" t="s">
        <v>688</v>
      </c>
      <c r="D491" s="16"/>
      <c r="E491" s="16"/>
      <c r="F491" s="16"/>
      <c r="G491" s="16" t="s">
        <v>25</v>
      </c>
      <c r="H491" s="16" t="s">
        <v>1199</v>
      </c>
      <c r="I491" s="25" t="s">
        <v>1202</v>
      </c>
      <c r="J491" s="26" t="s">
        <v>737</v>
      </c>
      <c r="K491" s="26" t="s">
        <v>38</v>
      </c>
      <c r="L491" s="16" t="s">
        <v>30</v>
      </c>
      <c r="M491" s="27" t="s">
        <v>1201</v>
      </c>
      <c r="N491" s="27"/>
      <c r="O491" s="25"/>
      <c r="P491" s="16" t="s">
        <v>688</v>
      </c>
      <c r="Q491" s="37"/>
      <c r="R491" s="37"/>
      <c r="S491" s="38"/>
    </row>
    <row r="492" s="1" customFormat="1" ht="94.5" spans="1:19">
      <c r="A492" s="16">
        <v>6327</v>
      </c>
      <c r="B492" s="16" t="s">
        <v>23</v>
      </c>
      <c r="C492" s="16" t="s">
        <v>897</v>
      </c>
      <c r="D492" s="16"/>
      <c r="E492" s="16"/>
      <c r="F492" s="16"/>
      <c r="G492" s="16" t="s">
        <v>25</v>
      </c>
      <c r="H492" s="16" t="s">
        <v>1203</v>
      </c>
      <c r="I492" s="25" t="s">
        <v>1204</v>
      </c>
      <c r="J492" s="26" t="s">
        <v>37</v>
      </c>
      <c r="K492" s="26" t="s">
        <v>38</v>
      </c>
      <c r="L492" s="16" t="s">
        <v>30</v>
      </c>
      <c r="M492" s="27" t="s">
        <v>1205</v>
      </c>
      <c r="N492" s="27"/>
      <c r="O492" s="25"/>
      <c r="P492" s="16" t="s">
        <v>897</v>
      </c>
      <c r="Q492" s="37"/>
      <c r="R492" s="37"/>
      <c r="S492" s="38"/>
    </row>
    <row r="493" s="1" customFormat="1" ht="73.5" spans="1:19">
      <c r="A493" s="16">
        <v>6328</v>
      </c>
      <c r="B493" s="16" t="s">
        <v>23</v>
      </c>
      <c r="C493" s="16" t="s">
        <v>24</v>
      </c>
      <c r="D493" s="16"/>
      <c r="E493" s="16"/>
      <c r="F493" s="16"/>
      <c r="G493" s="16" t="s">
        <v>25</v>
      </c>
      <c r="H493" s="16" t="s">
        <v>967</v>
      </c>
      <c r="I493" s="25" t="s">
        <v>968</v>
      </c>
      <c r="J493" s="26" t="s">
        <v>833</v>
      </c>
      <c r="K493" s="26" t="s">
        <v>38</v>
      </c>
      <c r="L493" s="16" t="s">
        <v>30</v>
      </c>
      <c r="M493" s="27" t="s">
        <v>966</v>
      </c>
      <c r="N493" s="27"/>
      <c r="O493" s="25"/>
      <c r="P493" s="16" t="s">
        <v>24</v>
      </c>
      <c r="Q493" s="37"/>
      <c r="R493" s="37"/>
      <c r="S493" s="38"/>
    </row>
    <row r="494" s="1" customFormat="1" ht="63" customHeight="1" spans="1:19">
      <c r="A494" s="16">
        <v>6329</v>
      </c>
      <c r="B494" s="16" t="s">
        <v>23</v>
      </c>
      <c r="C494" s="16" t="s">
        <v>238</v>
      </c>
      <c r="D494" s="16"/>
      <c r="E494" s="16"/>
      <c r="F494" s="16"/>
      <c r="G494" s="16" t="s">
        <v>25</v>
      </c>
      <c r="H494" s="16" t="s">
        <v>869</v>
      </c>
      <c r="I494" s="25" t="s">
        <v>1206</v>
      </c>
      <c r="J494" s="26" t="s">
        <v>619</v>
      </c>
      <c r="K494" s="26" t="s">
        <v>38</v>
      </c>
      <c r="L494" s="16" t="s">
        <v>30</v>
      </c>
      <c r="M494" s="27" t="s">
        <v>1207</v>
      </c>
      <c r="N494" s="27"/>
      <c r="O494" s="25"/>
      <c r="P494" s="16" t="s">
        <v>238</v>
      </c>
      <c r="Q494" s="37"/>
      <c r="R494" s="37"/>
      <c r="S494" s="38"/>
    </row>
    <row r="495" s="1" customFormat="1" ht="42" spans="1:19">
      <c r="A495" s="16">
        <v>6330</v>
      </c>
      <c r="B495" s="16" t="s">
        <v>23</v>
      </c>
      <c r="C495" s="16" t="s">
        <v>24</v>
      </c>
      <c r="D495" s="16"/>
      <c r="E495" s="16"/>
      <c r="F495" s="16"/>
      <c r="G495" s="16" t="s">
        <v>25</v>
      </c>
      <c r="H495" s="16" t="s">
        <v>1208</v>
      </c>
      <c r="I495" s="25" t="s">
        <v>1209</v>
      </c>
      <c r="J495" s="26" t="s">
        <v>37</v>
      </c>
      <c r="K495" s="26" t="s">
        <v>38</v>
      </c>
      <c r="L495" s="16" t="s">
        <v>30</v>
      </c>
      <c r="M495" s="27" t="s">
        <v>1210</v>
      </c>
      <c r="N495" s="27"/>
      <c r="O495" s="25"/>
      <c r="P495" s="16" t="s">
        <v>24</v>
      </c>
      <c r="Q495" s="37"/>
      <c r="R495" s="37"/>
      <c r="S495" s="38"/>
    </row>
    <row r="496" s="1" customFormat="1" ht="31.5" spans="1:19">
      <c r="A496" s="16">
        <v>6331</v>
      </c>
      <c r="B496" s="16" t="s">
        <v>23</v>
      </c>
      <c r="C496" s="16" t="s">
        <v>897</v>
      </c>
      <c r="D496" s="16"/>
      <c r="E496" s="16"/>
      <c r="F496" s="16" t="s">
        <v>25</v>
      </c>
      <c r="G496" s="16"/>
      <c r="H496" s="16" t="s">
        <v>1211</v>
      </c>
      <c r="I496" s="25" t="s">
        <v>1212</v>
      </c>
      <c r="J496" s="26" t="s">
        <v>109</v>
      </c>
      <c r="K496" s="26" t="s">
        <v>123</v>
      </c>
      <c r="L496" s="16" t="s">
        <v>30</v>
      </c>
      <c r="M496" s="27" t="s">
        <v>1213</v>
      </c>
      <c r="N496" s="27"/>
      <c r="O496" s="25"/>
      <c r="P496" s="16" t="s">
        <v>897</v>
      </c>
      <c r="Q496" s="37"/>
      <c r="R496" s="37"/>
      <c r="S496" s="38"/>
    </row>
    <row r="497" s="1" customFormat="1" ht="31.5" spans="1:19">
      <c r="A497" s="16">
        <v>6332</v>
      </c>
      <c r="B497" s="16" t="s">
        <v>23</v>
      </c>
      <c r="C497" s="16" t="s">
        <v>372</v>
      </c>
      <c r="D497" s="16"/>
      <c r="E497" s="16"/>
      <c r="F497" s="16" t="s">
        <v>25</v>
      </c>
      <c r="G497" s="16"/>
      <c r="H497" s="16" t="s">
        <v>1214</v>
      </c>
      <c r="I497" s="25" t="s">
        <v>1215</v>
      </c>
      <c r="J497" s="26" t="s">
        <v>109</v>
      </c>
      <c r="K497" s="26" t="s">
        <v>123</v>
      </c>
      <c r="L497" s="16" t="s">
        <v>30</v>
      </c>
      <c r="M497" s="27" t="s">
        <v>1216</v>
      </c>
      <c r="N497" s="27"/>
      <c r="O497" s="25"/>
      <c r="P497" s="16" t="s">
        <v>372</v>
      </c>
      <c r="Q497" s="37"/>
      <c r="R497" s="37"/>
      <c r="S497" s="38"/>
    </row>
  </sheetData>
  <protectedRanges>
    <protectedRange sqref="A292:A497 A265:A290 A5:A263" name="区域1_2_2_5_1_19" securityDescriptor=""/>
    <protectedRange sqref="B5:G219 B328:G497 B220:C263 E220:G327 B292:C327 B265:C290 P328:P497" name="区域1_6_1_1_4_1_20" securityDescriptor=""/>
    <protectedRange sqref="O122:O137 M287 M112 M309 O239:O263 O292:O298 O265:O282 M11 O288:O290 Q63:S84 O13:O84 O5:O10 O139:O198 O284:O285 M364 M366 Q86:S120 O86:O111 O113:O120 O200:O237 M279:M280 Q301:S321 O301:O308 O468:O497 M109 Q122:S137 Q239:S263 Q292:S298 Q265:S282 Q285:S285 Q288:S290 Q139:S237 O310:O466 Q324:S497" name="区域2_1_3_3_5" securityDescriptor=""/>
    <protectedRange sqref="O299 Q299:S299" name="区域2_5_9_1" securityDescriptor=""/>
    <protectedRange sqref="O300 Q300:S300" name="区域2_5_11_1" securityDescriptor=""/>
    <protectedRange sqref="O121 Q121:S121" name="区域2_11_1" securityDescriptor=""/>
    <protectedRange sqref="O138 Q138:S138" name="区域2_12_1" securityDescriptor=""/>
    <protectedRange sqref="O283 Q283:S283" name="区域2_3_2_1_1" securityDescriptor=""/>
    <protectedRange sqref="O85 Q85:S85" name="区域2_1_57_2" securityDescriptor=""/>
    <protectedRange sqref="O238 Q238:S238" name="区域2_7_3_1_1" securityDescriptor=""/>
    <protectedRange sqref="H5:I11 H86:I237 H239:I259 H287:I290 H13:I84 H261:I263 H292:I497 H265:I284 Q287:S287" name="区域1_1_1_1_18" securityDescriptor=""/>
    <protectedRange sqref="L5:M9 L290 L292:L293 L122:M133 L121 L139:M145 L134:L138 L301:M305 L256:M257 L255 L146 L271:M271 L270 L37:M38 L36 L40:M42 L39 L44:M51 L43 L56 L80 L370:M372 L368:L369 L239:M240 L253:M254 L251:L252 L275:M276 L279:L281 L350 L110:M111 L109 L113:M120 L112 L13:M35 L10:L11 L54:M55 L228:M237 L227 L241 L258 L265:M269 L278:M278 L277 L298:L300 L307:M307 L306 L288:M289 L287 L326:L328 L373 L497:M497 L496 L284:M284 L283 L322:M325 L321 L259:M259 L81:M83 L84 L95:L97 L98:M98 L99 L100:M101 L102:L103 L104:M108 L491 L492:M495 L57:M60 L61:L76 L77:M79 L242:M250 L261:M263 L86:M94 L329:M348 L351:M363 L365:M365 L364 L367:M367 L366 L272:L274 L52:L53 L308:L311 L312:M320 L201:M226 L200 L147:M149 L150 L374:M399 L400:L403 M400:M403 L404:L406 L407:M490 M404:M406 L151:M186 L187 L188:M199 M187 M99 L282 L294:M296 L297" name="区域2_1_2_2_18" securityDescriptor=""/>
    <protectedRange sqref="M292:M293" name="区域2_3_3_3" securityDescriptor=""/>
    <protectedRange sqref="M136" name="区域2_1_4_2_1" securityDescriptor=""/>
    <protectedRange sqref="M137" name="区域2_1_5_1_1" securityDescriptor=""/>
    <protectedRange sqref="M255" name="区域2_1_2_1_2_1" securityDescriptor=""/>
    <protectedRange sqref="M290" name="区域2_5_2_2_1" securityDescriptor=""/>
    <protectedRange sqref="M36" name="区域2_2_4_1" securityDescriptor=""/>
    <protectedRange sqref="M39" name="区域2_4_3_1" securityDescriptor=""/>
    <protectedRange sqref="M43" name="区域2_6_4_1" securityDescriptor=""/>
    <protectedRange sqref="M56" name="区域2_7_2_1" securityDescriptor=""/>
    <protectedRange sqref="M80" name="区域2_8_2_1" securityDescriptor=""/>
    <protectedRange sqref="M310" name="区域2_4_1_2_1" securityDescriptor=""/>
    <protectedRange sqref="M251:M252" name="区域2_1_3_5_1" securityDescriptor=""/>
    <protectedRange sqref="M274" name="区域2_1_3_2_1_1_1" securityDescriptor=""/>
    <protectedRange sqref="M308" name="区域2_1_3_3_1_1" securityDescriptor=""/>
    <protectedRange sqref="M328" name="区域2_5_3_1_1" securityDescriptor=""/>
    <protectedRange sqref="L349" name="区域2_6_1_10_1" securityDescriptor=""/>
    <protectedRange sqref="M349" name="区域2_6_2_2_1" securityDescriptor=""/>
    <protectedRange sqref="M52" name="区域2_8_1_1_1" securityDescriptor=""/>
    <protectedRange sqref="M241" name="区域2_1_1_4_1" securityDescriptor=""/>
    <protectedRange sqref="M258" name="区域2_1_2_2_1_1_1" securityDescriptor=""/>
    <protectedRange sqref="M273" name="区域2_7_6_1_1" securityDescriptor=""/>
    <protectedRange sqref="M281" name="区域2_4_2_1_1" securityDescriptor=""/>
    <protectedRange sqref="M298" name="区域2_5_1_1_1_1" securityDescriptor=""/>
    <protectedRange sqref="M327" name="区域2_7_7_1_1" securityDescriptor=""/>
    <protectedRange sqref="M326" name="区域2_7_4_2_1_1" securityDescriptor=""/>
    <protectedRange sqref="M300" name="区域2_5_13_1_1" securityDescriptor=""/>
    <protectedRange sqref="M373" name="区域2_1_3_1_2_1" securityDescriptor=""/>
    <protectedRange sqref="M496" name="区域2_7_1_1_1_1" securityDescriptor=""/>
    <protectedRange sqref="M270" name="区域2_5_4_1" securityDescriptor=""/>
    <protectedRange sqref="M134" name="区域2_1_2_3_1_1" securityDescriptor=""/>
    <protectedRange sqref="M138" name="区域2_1_6_1_1_1" securityDescriptor=""/>
    <protectedRange sqref="M283" name="区域2_3_1_2_1" securityDescriptor=""/>
    <protectedRange sqref="M321" name="区域2_5_1_3_1" securityDescriptor=""/>
    <protectedRange sqref="M368" name="区域2_7_8_1_1" securityDescriptor=""/>
    <protectedRange sqref="M369" name="区域2_7_9_1_1" securityDescriptor=""/>
    <protectedRange sqref="M84" name="区域2_1_2_5_1" securityDescriptor=""/>
    <protectedRange sqref="H85:I85" name="区域1_1_50_1_1" securityDescriptor=""/>
    <protectedRange sqref="L85" name="区域2_1_57_1_1" securityDescriptor=""/>
    <protectedRange sqref="M85" name="区域2_1_2_4_2_1" securityDescriptor=""/>
    <protectedRange sqref="M95" name="区域2_1_7_3_1" securityDescriptor=""/>
    <protectedRange sqref="M96" name="区域2_1_7_1_1_1" securityDescriptor=""/>
    <protectedRange sqref="M97" name="区域2_1_7_2_1_1" securityDescriptor=""/>
    <protectedRange sqref="M102" name="区域2_1_9_2_1" securityDescriptor=""/>
    <protectedRange sqref="M103" name="区域2_1_9_1_1_1" securityDescriptor=""/>
    <protectedRange sqref="M491" name="区域2_1_10_1_1" securityDescriptor=""/>
    <protectedRange sqref="M61:M66" name="区域2_9_1_1" securityDescriptor=""/>
    <protectedRange sqref="M67:M76" name="区域2_14_1_1" securityDescriptor=""/>
    <protectedRange sqref="L238:M238" name="区域2_1_99_1_2" securityDescriptor=""/>
    <protectedRange sqref="H238:I238" name="区域1_1_91_1_1" securityDescriptor=""/>
    <protectedRange sqref="H285:I285" name="区域1_1_37_1" securityDescriptor=""/>
    <protectedRange sqref="L285" name="区域2_1_38_1" securityDescriptor=""/>
    <protectedRange sqref="L12" name="区域2_1_99_1_1_1_1" securityDescriptor=""/>
    <protectedRange sqref="H12:I12" name="区域1_1_99_2_1" securityDescriptor=""/>
    <protectedRange sqref="L260:M260" name="区域2_1_99_2_1" securityDescriptor=""/>
    <protectedRange sqref="H260:I260" name="区域1_1_99_1_1" securityDescriptor=""/>
    <protectedRange sqref="H286:I286" name="区域1_1_27_1_1" securityDescriptor=""/>
    <protectedRange sqref="L286:M286" name="区域2_1_27_1_1" securityDescriptor=""/>
    <protectedRange sqref="A291" name="区域1_2_2_5_1_1_2" securityDescriptor=""/>
    <protectedRange sqref="B291:C291 E291:G291" name="区域1_6_1_1_4_1_1_2" securityDescriptor=""/>
    <protectedRange sqref="O291 Q291:S291" name="区域2_1_3_3_1_2" securityDescriptor=""/>
    <protectedRange sqref="H291:I291" name="区域1_1_1_1_1_2" securityDescriptor=""/>
    <protectedRange sqref="L291:M291" name="区域2_1_2_2_1_2" securityDescriptor=""/>
    <protectedRange sqref="A264" name="区域1_2_2_5_1_10_1" securityDescriptor=""/>
    <protectedRange sqref="B264:C264 E264:G264" name="区域1_6_1_1_4_1_10_1" securityDescriptor=""/>
    <protectedRange sqref="M264:O264 Q264:S264" name="区域2_1_3_3_9_1" securityDescriptor=""/>
    <protectedRange sqref="H264:I264" name="区域1_1_1_1_8_1" securityDescriptor=""/>
    <protectedRange sqref="L264" name="区域2_1_2_2_8_1" securityDescriptor=""/>
    <protectedRange sqref="O199" name="区域2_1_3_3_9_1_1" securityDescriptor=""/>
    <protectedRange sqref="O286" name="区域2_1_27_1_1_1" securityDescriptor=""/>
    <protectedRange sqref="P30:P52 P54:P145" name="区域1_6_1_1_4_1_2_1" securityDescriptor=""/>
    <protectedRange sqref="P294 P285 P305:P306 P324 P146:P219 P235 P251:P252 P274 P277 P279:P280 P289 P297:P298 P309:P313 P319 P326" name="区域2_1_3_3_2_1" securityDescriptor=""/>
    <protectedRange sqref="P299" name="区域2_5_9_1_1" securityDescriptor=""/>
    <protectedRange sqref="P236:P237 P239:P250 P253:P259 P261:P263 P265:P273 P275:P276 P278 P281:P283 P287:P288 P290 P292:P293 P307:P308 P314:P318 P320:P321 P325 P327 P295:P296 P300:P304 P220:P234" name="区域1_1_1_1_2_1" securityDescriptor=""/>
    <protectedRange sqref="P238" name="区域1_1_91_1_1_1" securityDescriptor=""/>
    <protectedRange sqref="P260" name="区域1_1_99_1_1_1" securityDescriptor=""/>
    <protectedRange sqref="P291" name="区域2_1_3_3_1_2_1" securityDescriptor=""/>
    <protectedRange sqref="P264" name="区域2_1_3_3_9_2" securityDescriptor=""/>
    <protectedRange sqref="M53" name="区域2_1_3_3_5_1" securityDescriptor=""/>
    <protectedRange sqref="M146" name="区域2_1_3_3_5_2" securityDescriptor=""/>
    <protectedRange sqref="M150" name="区域2_1_2_2_18_1" securityDescriptor=""/>
    <protectedRange sqref="M200" name="区域2_1_2_2_8" securityDescriptor=""/>
    <protectedRange sqref="M12" name="区域2_1_3_3" securityDescriptor=""/>
    <protectedRange sqref="M272" name="区域2_1_3_3_5_3" securityDescriptor=""/>
    <protectedRange sqref="M282" name="区域2_1_2_2_18_3" securityDescriptor=""/>
    <protectedRange sqref="M350" name="区域2_6_2_2_1_1" securityDescriptor=""/>
    <protectedRange sqref="M297" name="区域2_1_2_2_18_4" securityDescriptor=""/>
    <protectedRange sqref="M299" name="区域2_5_10_1_1" securityDescriptor=""/>
    <protectedRange sqref="M277" name="区域2_5_5_1_1_1" securityDescriptor=""/>
    <protectedRange sqref="M285" name="区域2_5_5_1_1_1_1" securityDescriptor=""/>
    <protectedRange sqref="M306" name="区域2_5_2_1_1_1" securityDescriptor=""/>
    <protectedRange sqref="M311" name="区域2_5_7_1_1" securityDescriptor=""/>
  </protectedRanges>
  <autoFilter ref="A4:AB497">
    <extLst/>
  </autoFilter>
  <mergeCells count="15">
    <mergeCell ref="A1:P1"/>
    <mergeCell ref="A2:P2"/>
    <mergeCell ref="D3:G3"/>
    <mergeCell ref="A3:A4"/>
    <mergeCell ref="B3:B4"/>
    <mergeCell ref="C3:C4"/>
    <mergeCell ref="H3:H4"/>
    <mergeCell ref="I3:I4"/>
    <mergeCell ref="J3:J4"/>
    <mergeCell ref="K3:K4"/>
    <mergeCell ref="L3:L4"/>
    <mergeCell ref="M3:M4"/>
    <mergeCell ref="N3:N4"/>
    <mergeCell ref="O3:O4"/>
    <mergeCell ref="P3:P4"/>
  </mergeCells>
  <dataValidations count="3">
    <dataValidation type="list" allowBlank="1" showInputMessage="1" showErrorMessage="1" sqref="J5:J497">
      <formula1>"环境保护决策部署贯彻落实,环境目标考核,生态-自然保护区,生态-风景名胜区,生态-其他,基础设施类-生活污水处理厂, 基础设施类-垃圾处理厂, 基础设施类-工业园区,基础设施类-医疗废物,饮用水源保护,污染源-工业企业,污染源-畜禽养殖,综合管理-道路扬尘,综合管理-城市管理,综合管理-建筑施工,综合管理-固体废物,综合管理-油烟污染,综合管理-秸秆焚烧,综合管理-机动车,综合管理-噪声,环境质量-水,环境质量-气,环境质量-土壤,其他"</formula1>
    </dataValidation>
    <dataValidation type="list" allowBlank="1" showInputMessage="1" showErrorMessage="1" sqref="K5:K497">
      <formula1>"2017年06月30日之前,2017年07月30日之前,2017年12月31日之前,2018年第一季度之前,2018年第二季度之前,2018年第三季度之前,2018年第四季度之前,2019年第一季度之前,2019年第二季度之前,2019年第三季度之前,2019年第四季度之前,2020年及以后,长期"</formula1>
    </dataValidation>
    <dataValidation type="list" allowBlank="1" showInputMessage="1" showErrorMessage="1" sqref="L5:L497">
      <formula1>"未制定方案,正在制定方案,已制定方案待实施,正按方案实施,已完成整改"</formula1>
    </dataValidation>
  </dataValidations>
  <pageMargins left="0.707638888888889" right="0.707638888888889" top="0.747916666666667" bottom="0.747916666666667" header="0.313888888888889" footer="0.313888888888889"/>
  <pageSetup paperSize="9" orientation="landscape"/>
  <headerFooter>
    <oddFooter>&amp;C第 &amp;P 页，共 &amp;N 页</oddFooter>
  </headerFooter>
  <rowBreaks count="1" manualBreakCount="1">
    <brk id="304"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附表7 省督</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囬</cp:lastModifiedBy>
  <dcterms:created xsi:type="dcterms:W3CDTF">2006-09-13T11:21:00Z</dcterms:created>
  <cp:lastPrinted>2018-08-26T08:50:00Z</cp:lastPrinted>
  <dcterms:modified xsi:type="dcterms:W3CDTF">2020-03-17T09:46:21Z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KSOReadingLayout">
    <vt:bool>false</vt:bool>
  </property>
</Properties>
</file>