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达州市" sheetId="5" r:id="rId1"/>
  </sheets>
  <definedNames>
    <definedName name="_xlnm._FilterDatabase" localSheetId="0" hidden="1">达州市!$A$3:$AJ$157</definedName>
    <definedName name="_xlnm.Print_Titles" localSheetId="0">达州市!$3:$3</definedName>
  </definedNames>
  <calcPr calcId="144525"/>
</workbook>
</file>

<file path=xl/sharedStrings.xml><?xml version="1.0" encoding="utf-8"?>
<sst xmlns="http://schemas.openxmlformats.org/spreadsheetml/2006/main" count="1431">
  <si>
    <t>中央生态环境保护督察“回头看”群众信访举报问题整改情况调度表</t>
  </si>
  <si>
    <t xml:space="preserve">数据更新日期：2020 年 01 月 03 日 </t>
  </si>
  <si>
    <t>序号</t>
  </si>
  <si>
    <t>识别码</t>
  </si>
  <si>
    <t>轮次</t>
  </si>
  <si>
    <t>督察省份</t>
  </si>
  <si>
    <t>受理编号</t>
  </si>
  <si>
    <t>举报地市</t>
  </si>
  <si>
    <t>举报区县</t>
  </si>
  <si>
    <t>举报详细地址</t>
  </si>
  <si>
    <t>受理时间</t>
  </si>
  <si>
    <t>举报内容</t>
  </si>
  <si>
    <t>行业类型</t>
  </si>
  <si>
    <t>污染类型</t>
  </si>
  <si>
    <t>重复编号</t>
  </si>
  <si>
    <t>重点关注</t>
  </si>
  <si>
    <t>审核备注</t>
  </si>
  <si>
    <t>是否办结</t>
  </si>
  <si>
    <t>办结时间</t>
  </si>
  <si>
    <t>是否属实</t>
  </si>
  <si>
    <t>区域分布</t>
  </si>
  <si>
    <t>利益关系</t>
  </si>
  <si>
    <t>群众身边</t>
  </si>
  <si>
    <t>调查核实情况</t>
  </si>
  <si>
    <t>处理和整改情况</t>
  </si>
  <si>
    <t>问责情况</t>
  </si>
  <si>
    <t>目前整改进展情况</t>
  </si>
  <si>
    <t>整改时限</t>
  </si>
  <si>
    <t>整改阶段</t>
  </si>
  <si>
    <t>责任单位</t>
  </si>
  <si>
    <t>备注</t>
  </si>
  <si>
    <t>413396735453298758</t>
  </si>
  <si>
    <t>回头看第一轮</t>
  </si>
  <si>
    <t>四川省</t>
  </si>
  <si>
    <t>D510000201811050044</t>
  </si>
  <si>
    <t>达州市</t>
  </si>
  <si>
    <t>达川区</t>
  </si>
  <si>
    <t>管村镇张庙村6组三岔河</t>
  </si>
  <si>
    <t>2018-11-05 16:27</t>
  </si>
  <si>
    <t>达州市达川区有一个养猪场，几家人合伙搞的，养了七八百头猪，废水偷排直接放到旁边不远的小溪，很臭，污染环境，每天早上、下午猪叫起来声音很大，影响村民生活，希望调查处理。以前给环保部门反映过很多次，都没有解决，害怕遭到打击报复，希望保密。</t>
  </si>
  <si>
    <t>畜禽养殖</t>
  </si>
  <si>
    <t>水,大气,噪音</t>
  </si>
  <si>
    <t/>
  </si>
  <si>
    <t>无</t>
  </si>
  <si>
    <t>是</t>
  </si>
  <si>
    <t>属实</t>
  </si>
  <si>
    <t>农村</t>
  </si>
  <si>
    <t>其他</t>
  </si>
  <si>
    <t xml:space="preserve">        
       一、被投诉对象系何伟养猪场，位于达川区管村镇张庙村6组，该养殖场由何伟、何建荣、何川三人合伙修建，于2017年10月将该养殖场分别租给郭开伍、周益平、邹大贵三人，2018年4月投产。现存栏生猪491头，其中郭开伍饲养生猪176头、周益平饲养生猪170头、邹大贵饲养生猪145头。
       二、调查组在现场发现该场沉淀池中隔离墙部分垮塌且未封闭加盖，养殖废水流入未硬化的沉淀池；第四个沉淀池有一缺口，旁边荒田内有少许养殖废水沉积；部分干粪堆积在田间，仅用塑料膜覆盖，四周有粪便溢出；养殖场周围有明显臭味。水质监测数据表明：达川区管村镇张庙村三岔河为Ⅴ类水质（总磷上游水质略差于下游水质；氨氮下游水质略差于上游水质；化学需氧量下游水质略差于上游水质；粪大肠菌群下游水质差于上游水质）。
       三、该场每日分早、晚两次饲喂生猪，饲喂生猪期间有猪叫声。同时，区环境保护局对何伟养猪场在生产过程中布点监测，噪声监测数据表明：所布设的1#、2#、3#监测点位厂界环境噪声（昼间、夜间）监测结果符合厂界外2类声环境功能区的排放限值；周边4#号敏感点的夜间社会生活环境噪声符合厂界外2类声环境功能区的排放限值，昼间社会生活环境噪声超标1.7dB（A）。
       四、2018年1月至今，区环境保护局未接到该养猪场投诉。
</t>
  </si>
  <si>
    <t xml:space="preserve">         一、行政处罚情况：
        达州市达川区环境保护局根据《中华人民共和国水污染防治法》第二十二条、《畜禽规模养殖污染防治条例》第十三条第二款和第三十九条规定，对管村何伟养猪场的三个经营者（郭开伍、邹大贵、周益平）进行了立案调查。
         二、责成何伟养殖场整改情况：
      （一）每周对养殖场使用消毒除臭液，去除粪便和污水所产生的气味（立即整改）。                       
      （二）立即对第四个沉淀池缺口进行堵封，清理三个沉淀池淤泥并硬化沉淀池（2018年12月15日前完成整改工作）。
      （三）建立规范的干粪发酵堆积场30立方米（2018年11月12日前完成整改工作）。
      （四）督促落实养殖场动物防疫制度（2018年11月9日前完成整改工作）。
      （五）养殖场圈舍使用彩钢板进行密闭处理，降低噪音（2018年11月15日前完成整改工作）。</t>
  </si>
  <si>
    <t>达川区纪委监委已对相关责任单位和责任人员启动追责问责程序。</t>
  </si>
  <si>
    <t>1.2.3.5</t>
  </si>
  <si>
    <t>http://nanchong.gov.cn/news/show/124a9e1c-1bdc-49bf-9c30-9101366fb431.html</t>
  </si>
  <si>
    <t>1.区环保局已对该养猪场进行了立案调查；
2、定期（每周）对养猪场使用消毒除臭，去除粪便和污水产生的气味；
3、已对四个沉淀池缺口进行了堵封，并清理和硬化了沉淀池；
4、已修建了干粪发酵堆积场30立方米，并采取了“防雨水、防流失、防渗漏”措施；
5、已督促落实了养殖场动物防疫制度；
6、已对养猪场圈舍使用彩钢板进行了密封处理，降低噪音。</t>
  </si>
  <si>
    <t>2018年第四季度</t>
  </si>
  <si>
    <t>已完成整改</t>
  </si>
  <si>
    <t>达川区人民政府</t>
  </si>
  <si>
    <t>413397826374991961</t>
  </si>
  <si>
    <t>D510000201811050010</t>
  </si>
  <si>
    <t>石梯镇四垭村1组</t>
  </si>
  <si>
    <t>2018-11-05 11:23</t>
  </si>
  <si>
    <t>达州市达川区水塘村1组的堰塘，被石梯镇四垭村的一家养猪场排放的污水所污染，该养猪场大概圈养了2000多头猪，该养猪场将粪水乱排放在周围堰塘，并经过水塘村1组的堰塘，导致水塘村堰塘的水质严重被污染，现在臭气熏天，严重影响周围村民生活。希望督查组调查处理。</t>
  </si>
  <si>
    <t>水</t>
  </si>
  <si>
    <t xml:space="preserve">   一、被投诉对象基本情况
   被投诉对象系达州市银宏畜牧有限公司，位于达川区石梯镇四垭村2组（不在禁养区内），法定代表人刘自明，联系电话13558538678。现存栏生猪2647头。
      二、投诉举报问题调查情况
      （一）区畜牧局、区环保局和石梯镇人民政府工作人员多次对该场治污进行了现场指导，对存在的问题也提出了整改要求，督促该场完善了粪污处理设备设施，并对污染的河沟进行了较为彻底的清理疏浚，水质得到了改善，但仍有渗漏现象发生。11月6日，调查组在现场未发现污水外排。
      （二）11月6日，调查组走访询问当地群众，群众反映水塘村堰塘曾被猪场粪水污染，今年上半年看见过零星死鱼现象，并捡过死鱼，但近段时间没有看见过死鱼。调查组现场查看时未发现水面有死鱼漂浮，也未闻到“臭气熏天”的气味。区环保局环境监测人员在现场按照监测规范要求进行了布点采样，监测结果数据表明：该堰塘水质超《地表水环境质量标准》（GB3838-2002）中Ⅲ类标准。
</t>
  </si>
  <si>
    <t xml:space="preserve">       一、依法查处违法行为
    （一）对该养殖场自行建设的配套设施不合格的行为，区环保局于2018年11月6日进行了立案，进入行政处罚程序。
    （二）对该养殖场未取得《动物防疫条件合格证》的行为，区动物卫生监督所于2018年11月6日进行了立案，进入行政处罚程序
       二、完善养殖场畜禽粪污处理配套设施
    （一）封闭干粪发酵场，干粪发酵后综合利用（2018年11月12日前完成整改工作）。
    （二）对三级沉淀池采取防雨措施（2018年11月12日前完成整改工作）。
    （三）加快新建氧化塘的建设，同时修建不少于1000m3的事故应急池，并做好“三防”（防溢、防渗、防垮塌）措施（2018年11月30日前完成整改工作）。
    （四）缩减养殖规模，实行减量饲养，缩减至年出栏生猪5000头以下，并去除多余的1600m2圈舍的养殖功能（2018年11月12日前完成整改工作）。
    （五）备足养殖粪污消纳土地。按照年出栏生猪5000头计算，应备有2000亩粪污消纳土地，同时修建足够的具有“三防”功能的田间暂存池，配套相应的管网和水泵（2018年11月30日前完成整改工作）</t>
  </si>
  <si>
    <t>达州市纪委监委已对相关责任人启动追责问责程序。</t>
  </si>
  <si>
    <t>1.2.5</t>
  </si>
  <si>
    <t>1、区环保局给养殖业主送达了《行政处罚决定书》，并依法给予罚款7万元；达川区动物卫生监督所责令养殖业主立即改正违法行为，并处罚金2000元；
2、已封闭了干粪发酵场，并对干粪发酵后综合利用；
3、已对三级沉淀池完善了防雨措施；
4、已新建了氧化塘，并修建了不少于1000立方米的事故应急池，做好了防溢、防渗、防垮塌措施；
5、实行减量饲养，生猪养殖规模已缩减至5000头以下，并去除了多余的1600平米圈舍养殖功能；
6、已备足了2000亩养殖粪污消纳土地，并修建了三防功能的田间暂存池，配套了管网和水泵。</t>
  </si>
  <si>
    <t>413398376130805827</t>
  </si>
  <si>
    <t>D510000201811050012</t>
  </si>
  <si>
    <t>石梯镇四垭村</t>
  </si>
  <si>
    <t>2018-11-05 11:26</t>
  </si>
  <si>
    <t>达州市达川区石梯镇四垭村的一家养猪场，养了大概3000多头猪，该养猪场将废水直接排放在旁边的河沟里，该河沟的中游是石梯镇水塘村的堰塘，严重污染该堰塘水质，导致现在水里的鱼虾全部都死了，并且该村的村民用此水灌溉农田，造成农产品损失，多次向当地的环保局反映，没有得到彻底解决，直至现在养猪场还在继续排放污水。希望督察组调查核实将该养猪场搬迁。</t>
  </si>
  <si>
    <t xml:space="preserve">    一、被投诉对象基本情况
    被投诉对象系达州市银宏畜牧有限公司，位于达川区石梯镇四垭村2组（不在禁养区内），法定代表人刘自明，联系电话13558538678。现存栏生猪2647头。
       二、投诉举报问题调查情况
      （一）该小型水塘系村集体所有，主要用于农业生产灌溉，并未作养殖水域使用。11月6日，调查组走访询问当地群众，近十年来村、社既未投放过鱼苗，也无个人承包进行水产养殖，今年上半年看见过零星鱼死现象，并捡过死鱼，但近段时间没有看见过有死亡的鱼虾。现场查看时也未发现水面有死亡的鱼、虾漂浮。区环保局环境监测人员在现场按照监测规范要求进行布点采样，监测结果数据表明：该企业旁无名小河和水塘村1组堰塘水质均超《地表水环境质量标准》（GB3838-2002）中Ⅲ类标准。
     （二）2018年11月6日晚，石梯镇人民政府对打水塘附近田地的所涉及的群众12户进行了面对面核查，只有3户群众反映取用打水塘的水造成农产品减产的情况，涉及面积6.8亩，稻谷减产约1000斤左右，但是否与取用打水塘的水灌溉农田存在因果关系未知。
     （三）区畜牧局、区环保局和石梯镇人民政府工作人员今年来多次对该场治污进行了现场指导，对存在的问题也提出了整改要求，督促该场完善了粪污处理设备设施，并对污染的河沟进行了较为彻底的清理疏浚，水质得到了改善，但仍有渗漏现象发生。
</t>
  </si>
  <si>
    <t xml:space="preserve">         一、关于“养猪场排放的污水流往水塘村，污染了村民的堰塘和河沟，有一千多村民吃的是河边的井水，现井水被污染不能吃”的问题
         责任领导：达川区人民政府副区长王剑；责任单位：达川区石梯镇人民政府、达川区畜牧局、达川区环保局、达川区卫计局、达川区农业局；责任人：达川区石梯镇镇长尹修刚、达川区畜牧局局长黄啸天、达川区环保局局长李枫、达川区卫计局局长李洪波、达川区农业局局长杜权述。
       （一）行政处罚情况：
        对该养殖场自行建设的配套设施不合格的行为，区环保局于2018年11月6日进行了立案，进入行政处罚程序。责任领导：区人民政府副区长宁小礼；责任单位：区环保局；责任人：区环保局局长李枫。
       （二）责成被投诉单位处理情况：
        1.封闭干粪发酵场（2018年11月15日前完成整改工作）。
        2.建设三级沉淀池防雨棚（2018年11月15日前完成整改工作）。
        3.加快新建氧化塘的建设，同时修建不少于1000m3的事故应急池，并做好“三防”（防雨、防渗、防垮塌）措施（2018年11月30日前完成整改工作）。
        4.备足养殖粪污消纳土地。按照年出栏生猪5000头计算，应备有2000亩粪污消纳土地，同时修建足够的具有“三防”功能的田间暂存池，配套相应的管网和水泵（2018年11月30日前完成整改工作）。
        5.根据达川区疾病预防控制中心队水井的检测数据和小河沟沿线群众的饮水需要，选址新建水井，保证居民饮水安全。责任领导：区人民政府副区长杜成英；责任单位：石梯镇人民政府、区卫计局；责任人：石梯镇人民政府镇长尹修刚、区卫计局局长李洪波（2018年12月31日前完成整改工作）。
        二、关于新发现的问题
        责任领导：达川区人民政府副区长王剑；责任单位：达川区环保局、达川区畜牧局；责任人：达川区环保局局长李枫、达川区畜牧局局长黄啸天。
       （一）行政处罚情况：
达川区动物卫生监督所对该养殖场未取得《动物防疫条件合格证》行为，已于2018年11月6日进行了立案，进入行政处罚程序。 
       （二）责成被投诉单位处理情况：
        1.缩减养殖规模，实行减量饲养，缩减至年出栏生猪5000头以下，并去除多余的圈舍的养殖功能（2018年11月12日前完成整改工作）。
        2.督促该企业依法办理《动物防疫条件合格证》（2018年12月31日前完成）。</t>
  </si>
  <si>
    <t>1、区环保局给养殖业主送达了《行政处罚决定书》，并依法给予罚款7万元，达川区动物卫生监督所责令养殖业主立即改正违法行为，并处罚金2000元；
2、已封闭了干粪发酵场，并对干粪发酵后综合利用；
3、已对三级沉淀池完善了防雨措施；
4、已新建了氧化塘，并修建了不少于1000立方米的事故应急池，做好了防溢、防渗、防垮塌措施；
5、实行减量饲养，生猪养殖规模已缩减至5000头以下，并去除了多余的1600平米圈舍养殖功能；
6、已备足了2000亩养殖粪污消纳土地，并修建了三防功能的田间暂存池，配套了管网和水泵。</t>
  </si>
  <si>
    <t>413396881482186863</t>
  </si>
  <si>
    <t>D510000201811050005</t>
  </si>
  <si>
    <t>石梯镇四垭村9组</t>
  </si>
  <si>
    <t>2018-11-05 11:18</t>
  </si>
  <si>
    <t>达州市达川区石梯镇四垭村9组万头养猪场排放的污水一直往水塘村流，污染了村民的堰塘和河沟，有一千多村民吃的是河边的井水，现在井水被污染不能吃了，3月份向达州市环保局、石梯镇环保部门举报了这个问题，到现在也没有处理，没有什么结果，污水还是一直在往下面放，有照片可以寄给工作组。村民有一两百人都在打电话反映这个问题，希望尽快解决。</t>
  </si>
  <si>
    <t>*</t>
  </si>
  <si>
    <t xml:space="preserve">        一、关于投诉举报“养猪场排放的污水流往水塘村，污染了村民的堰塘和河沟，有一千多村民吃的是河边的井水，现井水被污染不能吃”的问题
        该举报内容属实。调查现场发现该企业的小河沟涉及石梯镇四垭、水塘两个村水井24口；群众有41户181人(目前实际在家的群众有81人)。现场未发现企业污水有外排现象，但氧化塘未作防渗漏处理，有污染隐患。现场走访群众和村社干部，反映该水沟曾因水质异味和浑浊，该养殖场于8月进行了清理疏浚。石梯镇人民政府责令养殖场分别在四垭村、水塘村择址新建了水井16口。11月6日，达川区疾病预防控制中心工作人员对沿线4家村民饮用井水点位进行了现场采样，共采集新旧水井水样5份10袋。检测报告显示：个别水井受到污染。
         二、关于“3月份，向达州市环保局、石梯镇环保部门举报问题没处理，养猪场排放的污水一直往下面放”问题
        该举报内容属实。据调查，2018年3月，市环保局未收到过有关石梯镇四垭村养殖场环境污染的信访举报问题；市环保执法支队于2018年10月18日受理了1件“石梯镇水塘村上游的四垭村养殖废水污染环境＂的投诉举报，将此件转达川区环境保护督察工作领导小组办公室办理，达川区环保局组织有关部门进行了调查处理。2018年3月7日，石梯镇环保所第一次接到水塘村村民举报群众举报后，石梯镇人民政府、达川区畜牧局、达川区环保局工作人员对该场治污进行了现场指导并进行了督促整改，对疑似受污染的水井进行选址新建（16口），对污染的河沟进行了清理疏浚。但截止11月6日，该养殖场氧化塘防渗漏整改未彻底到位，隐患依然存在。11月6日，调查组在现场未发现污水外排，同时区环保局环境监测人员在现场按照监测规范要求进行了布点采样，监测结果数据表明：该企业旁无名小河上中下游水质无明显变化。
        三、调查中新发现的问题
        未办理《动物防疫条件合格证》。
</t>
  </si>
  <si>
    <t xml:space="preserve">         一、关于“养猪场排放的污水流往水塘村，污染了村民的堰塘和河沟，有一千多村民吃的是河边的井水，现井水被污染不能吃”的问题
         责任领导：达川区人民政府副区长王剑；责任单位：达川区石梯镇人民政府、达川区畜牧局、达川区环保局、达川区卫计局、达川区农业局；责任人：达川区石梯镇镇长尹修刚、达川区畜牧局局长黄啸天、达川区环保局局长李枫、达川区卫计局局长李洪波、达川区农业局局长杜权述。
       （一）行政处罚情况：
        对该养殖场自行建设的配套设施不合格的行为，区环保局于2018年11月6日进行了立案，进入行政处罚程序。责任领导：区人民政府副区长宁小礼；责任单位：区环保局；责任人：区环保局局长李枫。
       （二）责成被投诉单位处理情况：
        1.封闭干粪发酵场（2018年11月15日前完成整改工作）。
        2.建设三级沉淀池防雨棚（2018年11月15日前完成整改工作）。
        3.加快新建氧化塘的建设，同时修建不少于1000m3的事故应急池，并做好“三防”（防雨、防渗、防垮塌）措施（2018年11月30日前完成整改工作）。
        4.备足养殖粪污消纳土地。按照年出栏生猪5000头计算，应备有2000亩粪污消纳土地，同时修建足够的具有“三防”功能的田间暂存池，配套相应的管网和水泵（2018年11月30日前完成整改工作）。
        5.根据达川区疾病预防控制中心队水井的检测数据和小河沟沿线群众的饮水需要，选址新建水井，保证居民饮水安全。责任领导：区人民政府副区长杜成英；责任单位：石梯镇人民政府、区卫计局；责任人：石梯镇人民政府镇长尹修刚、区卫计局局长李洪波（2018年12月31日前完成整改工作）。
        二、关于新发现的问题
        责任领导：达川区人民政府副区长王剑；责任单位：达川区环保局、达川区畜牧局；责任人：达川区环保局局长李枫、达川区畜牧局局长黄啸天。
       （一）行政处罚情况：
达川区动物卫生监督所对该养殖场未取得《动物防疫条件合格证》行为，已于2018年11月6日进行了立案，进入行政处罚程序。 
       （二）责成被投诉单位处理情况：
       一是按备案规模控制养殖数量，并去除多余的1600m2圈舍的养殖功能（2018年11月12日前完成整改工作）。
       二是督促该企业依法办理《动物防疫条件合格证》，逾期不办合格证，视为非法养殖，由畜牧主管部门牵头依法取缔。（2018年12月31日前完成）。</t>
  </si>
  <si>
    <t>1、2、5</t>
  </si>
  <si>
    <t>http://www.yaan.gov.cn/gongkai/show/20181207200449-27400-00-000.html</t>
  </si>
  <si>
    <t>1、达川区环保局给养殖业主送达了《行政处罚决定书》，并依法给予罚款7万元；
2、已封闭了干粪发酵场，并对干粪发酵后进行综合利用；
3、已对三级沉淀池采取了防雨措施；
4、已新建了氧化塘，并修建了不少于1000立方米的事故应急池，采取了防溢、防渗、防垮塌措施；
5、已备足了2000亩养殖粪污消纳土地，修建好了具有三防功能的田间暂存池，配套了相应的管网和水泵；
6、已重新选址修建好了水井，解决了居民的饮水问题；
7、达川区动物卫生监督所责令养殖业主立即改正违法行为，并处罚金2000元；
8、实行减量饲养，生猪养殖规模已缩减至5000头以下，去除了多余的1600平方米圈舍养殖功能；
9、《动物防疫条件合格证》已依法办理完毕。</t>
  </si>
  <si>
    <t>市农业农村局</t>
  </si>
  <si>
    <t>413397800605188212</t>
  </si>
  <si>
    <t>D510000201811060003</t>
  </si>
  <si>
    <t>通川区</t>
  </si>
  <si>
    <t>西外火车站旁边的达州钢铁厂</t>
  </si>
  <si>
    <t>2018-11-06 11:24</t>
  </si>
  <si>
    <t>达州市通川区西外火车站旁边的达州钢铁厂，污染特别严重，排的废气，每天都是一股浓烟往外排，半边天都是黑的，希望尽快搬迁。去年也向中央环保督察组反映了，但是没有处理。</t>
  </si>
  <si>
    <t>钢铁</t>
  </si>
  <si>
    <t>大气</t>
  </si>
  <si>
    <t>城市</t>
  </si>
  <si>
    <t>群众身边问题</t>
  </si>
  <si>
    <t xml:space="preserve"> 2018年11月7日上午，市经信委王可同志、杨庆洲同志，市环保局陈高强同志、丁冰同志组成工作专班进驻企业，开展现场调查处理工作。
         一、被投诉对象基本情况
        达钢集团始建于1958年，现有260m2烧结1台、480m3高炉1座、1260m3高炉1座、120t顶底复吹转炉2座、110万t/a全连轧棒材生产线1条、120万t/a全连轧棒材生产线1条，50万t/ a高速线材生产线1条。
         二、现场调查情况
      （一）关于反映的排放废气和浓烟问题。该问题属实。11月7日，调查组前往达钢实地调查，发现260m2烧结脱硫装置烟囱等在向空中排放生产烟气，烟气形成一股“白烟”后在厂区上空聚集，形成灰白色云团，与投诉人描述的现象基本一致。经现场查看，配套的污染治理设施同步运行，市环境监测站对达钢及达兴能源老厂区烟气排放量大的烧结机脱硫出口和焦炉烟气脱硫出口烟气进行了人工监测，焦炉脱硫出口颗粒物7mg/m3、氮氧化物139mg/m3、二氧化硫未检出，烧结机脱硫出口颗粒物7mg/m3、氮氧化物40mg/m3、二氧化硫13mg/m3，均低于达标排放限值。查阅达州市环保局污染源在线监控平台数据，达钢烧结脱硫排放口和达兴能源焦炉脱硫排放口自动监测数据达标。
      （二）关于反映的达钢搬迁问题。该问题属实。达州市委、市政府高度重视达钢集团环保治理问题，成立了市委书记、市长任组长的环保整改及原址关闭工作领导小组，组建6个专项组。1．初步确定选址在达川区罐子乡、营达高速南侧位置，占地面积6000余亩；2．正着手开展达钢搬迁园区空间布局规划、产业发展规划等专项工作；3．已与有实力的6家大集团多轮洽谈，有2家企业合作意愿强烈，战略投资者引进工作正加紧开展；4．启动债务化解，成立了工作专班，相关工作已启动；5．聘请专业机构已编制完成可行性研究报告（搬迁方案）。相关工作均按照整改时间要求有序推进。
      （三）关于去年投诉没有处理问题。该问题不属实。达钢集团2017年投资1.9亿元实施了烧结脱硫白烟治理等项目，均已完成。2018年企业环保总投入1.8亿元，其中：委托中国国际咨询公司编制整治规划确定了36个项目实施整治，目前已完成31个，整治项目按整改时限要求进行。加密监测数据显示，无组织排放和物料堆场扬尘得到有效控制，整治效果明显。</t>
  </si>
  <si>
    <t>一、关于“排放废气和浓烟问题”
         责任领导：达州市人民政府副市长何政；责任单位：达州市经信委、达州市环保局，责任人：达州市经信委主任刘传政、达州市环保局局长袁勇。
   （一）行政处罚情况。11月7日，市环境监测站对达钢及达兴能源老厂区烟气排放量大的烧结机脱硫出口和焦炉烟气脱硫出口烟气进行了人工监测，均低于达标排放限值，无违法行为，不予处罚。
   （二）责成被投诉单位整改情况。1．督促达钢集团按照专业机构编制的环境治理专项规划，进一步加强环保治理，确保2018年12月底完成；2．督促企业定期检查环保设施运行情况，确保达标排放，最大限度减少排放，坚决杜绝超标排放情况发生。
         二、关于“达钢搬迁问题”
         责任领导：达州市人民政府副市长何政；责任单位：达州市经信委、达州市环保局，责任人：达州市经信委主任刘传政、达州市环保局局长袁勇。
   （一）行政处罚情况。达钢集团搬迁工作均按照整改时间节点有序推进。不予处罚。
   （二）责成被投诉单位整改情况。1．依法化解债务。督促企业积极与相关债权人进行沟通，稳妥化解债务。2．加速战投引进。加快与有意向、有实力的战略投资者对接，重点与意愿强烈的大集团开展实质性谈判，力争成功引进战略投资者参与搬迁。3．加快搬迁步伐。全力开展搬迁立项、环评等相关前期工作。
        三、关于“去年投诉没有处理问题”
        责任领导：达州市人民政府副市长何政；责任单位：达州市经信委、达州市环保局，责任人：达州市经信委主任刘传政、达州市环保局局长袁勇。
        （一）行政处罚情况。整治项目均按整改时限要求有序实施，今年底前全面完成。不予处罚。
        （二）责成被投诉单位整改情况。1．持续加强环保整治，确保今年底前全面完成；2．督促企业加强环保设施正常运行管理，确保整治后有明显改观。</t>
  </si>
  <si>
    <t>1.督促达钢集团严格按照中咨公司编制的《达钢集团环境治理专项规划》开展环保整治，截至2018年12月底，焦化废水深度治理等32个项目已完成，道路洒水清淤等4个精细化管理项目坚持长期实施。  
2.一是成立书记、市长为组长的市第二工业园区暨达钢搬迁领导小组，组建了指挥部，成立了锦程公司，确定选址在达川区石梯片区并设立了现场办公室。二是编制完成园区概念性空间布局和核心区控制性详细规划并获市规委会通过，完成了园区产业发展规划。三是启动了达钢集团搬迁产能置换工作，在省经信厅支持下完成了购买54.9万吨的产能指标工作，并完成了主体设备技术评估工作，编制了产能置换方案，正积极争取上级支持。四是达钢集团债权人向法院提交申请并获市中院裁定，目前重整投资人提交了《债权清偿方案》，正在与债权人开展沟通谈判。五是园区南北干道和营达高速连接线完成了压覆矿评估、林地使用、安评、环评、水保等相关文书编制申报工作，12月13日连接线正式开工建设。同时启动了达石快速可研编制、园区水电气、铁专线等配套实施前期工作。六是完成了达钢一期拟用地初步范围图，正积极开展核心区红线范围内征地拆迁工作。</t>
  </si>
  <si>
    <t>2021年及以后</t>
  </si>
  <si>
    <t>正在整改中</t>
  </si>
  <si>
    <t>市经信局
市生态环境局</t>
  </si>
  <si>
    <t>413396898662056052</t>
  </si>
  <si>
    <t>D510000201811070033</t>
  </si>
  <si>
    <t>石梯镇四垭村二组</t>
  </si>
  <si>
    <t>2018-11-07 15:08</t>
  </si>
  <si>
    <t>达州市达川区石梯镇四垭村二组养猪场污染很严重，距离1公里的河沟堰塘被严重污染，以前河沟里有小鱼小虾，现在已经没有任何生物，全部死完，臭不可闻。水井被污染没有解决问题，特别是夏天，河沟都是黑的。有村民的鸭子在河沟放养了一会儿，就死掉了，污染太严重，影响村民生活生产环境以及后一代的身体健康，老人很担忧，向上反馈过很多次，根本没有得到解决。希望中央督查组重视并解决问题。</t>
  </si>
  <si>
    <t xml:space="preserve">  一、关于投诉举报“石梯镇四垭村二组养猪场污染很严重，距离1公里的河沟堰塘被严重污染，以前河沟里有小鱼小虾，现在已经没有任何生物，全部死完，臭不可闻。”的问题
    经查，该问题属实。
   （一）养殖场按照达川区环保局、区畜牧局、石梯镇政府提出的整改意见进行了整改，但氧化塘渗漏防治不彻底，污染隐患仍然存在。
   （二）举报中的“河沟堰塘”系当地村社截流一条小溪沟形成的一个小型水塘，系村集体所有，主要用于农业生产灌溉，未作养殖水域使用。
   （三）当地群众反映，今年上半年水塘有零星鱼死现象，但近段时间没有。调查现场未发现水面有死亡的鱼、虾漂浮。
   （四）区环保局环境监测人员现场布点采样，监测结果表明：该堰塘水质超《地表水环境质量标准》（GB3838-2002）中Ⅲ类标准。
    二、关于投诉举报“水井被污染没有解决问题，特别是夏天，河沟都是黑的。”的问题
    经查，该问题属实。
   （一）举报所涉石梯镇四垭、水塘两个村，在河沟周围原有水井24口。2018年3月7日，石梯镇环保所第一次接到水塘村村民举报群众举报后，发现河沟被污染、个别水井疑似被污染。
   （二）石梯镇政府责令养殖场对污染的河沟于8月进行了清理疏浚，责令养殖场在四垭村、水塘村择址新建了水井16口。
   （三）11月6日，达川区疾控中心工作人员对流经养殖场的下石田沟（小河沟名）沿线4家村民饮用井水点位进行了现场采样。检测报告显示：个别井水受到污染。
    三、关于“有村民的鸭子在河沟放养了一会儿，就死掉了，污染太严重，影响村民生活生产环境以及后一代的身体健康，老人很担忧，向上反馈过很多次，根本没有得到解决。”的问题
    经查，该问题属实。
   （一）7-8月养鸭户有鸭子零星死亡，未上报未做原因分析。
   （二）现场发现河沟中有10余只群众散养的水禽游动。</t>
  </si>
  <si>
    <t xml:space="preserve">    责任领导：市政府副市长王全兴
    责任单位：市农业局、达川区政府
    责任人：  市农业局局长熊明霜 、达川区政府区长向建平
    2018年11月6日，市农业局副局长熊建平同志、市环保局副局长杨培同志、达川区委常委潘峰同志率工作专班开展现场调查处理工作.
    一、关于“养猪场排放的污水污染了村民的河沟堰塘和村民的井水，影响村民生活生产环境及后一代身体健康”的问题
    对该养殖场自行建设的配套设施不合格的行为，达川区环保局于2018年11月6日进行了立案，进入行政处罚程序。
    二、责成被投诉单位处理情况
    （一）封闭干粪发酵场（2018年11月15日前完成整改工作）。
    （二）建设三级沉淀池防雨棚（2018年11月15日前完成整改工作）。
    （三）加快新建氧化塘的建设，同时修建不少于1000m3的事故应急池，并做好“三防”（防雨、防渗、防垮塌）措施（2018年11月30日前完成整改工作）。
    （四）备足养殖粪污消纳土地。按照年出栏生猪5000头计算，应备有2000亩粪污消纳土地，同时修建足够的具有“三防”功能的田间暂存池，配套相应的管网和水泵（2018年11月30日前完成整改工作）。
    （五）根据达川区疾控中心队水井的检测数据和小河沟沿线群众的饮水需要，选址新建水井，保证居民饮水安全（2018年12月31日前完成整改工作）。    </t>
  </si>
  <si>
    <t>达州市纪委已对相关责任人启动追责问责程序</t>
  </si>
  <si>
    <t xml:space="preserve">
1、区环保局给养殖业主送达了《行政处罚决定书》，并依法给予罚款7万元；
2、已封闭了干粪发酵场，并对干粪发酵后综合利用；
3、已对三级沉淀池完善了防雨措施；
4、已新建了氧化塘，并修建了不少于1000立方米的事故应急池，做好了防溢、防渗、防垮塌措施；
5、实行减量饲养，生猪养殖规模已缩减至5000头以下，并去除了多余的1600平米圈舍养殖功能；
6、已备足了2000亩养殖粪污消纳土地，修建好了具有三防功能的田间暂存池，配套了相应的管网和水泵；
7、已重新选址修建好了水井，解决了居民的饮水问题。
</t>
  </si>
  <si>
    <t>市农业农村局
达川区人民政府</t>
  </si>
  <si>
    <t>413396872892252279</t>
  </si>
  <si>
    <t>D510000201811070019</t>
  </si>
  <si>
    <t>市辖区</t>
  </si>
  <si>
    <t>经开区幺塘乡长西村3组</t>
  </si>
  <si>
    <t>2018-11-07 14:55</t>
  </si>
  <si>
    <t>达州市经开区幺塘乡长西村顺城建材厂破坏当地土地资源，开发国有林场，灰尘很大，地面公路破坏很严重，还打算开采当地农田、树木，扩大资源，请重视解决。</t>
  </si>
  <si>
    <t>生态</t>
  </si>
  <si>
    <t>一、基本情况
    达州市顺诚建材有限公司（以下简称顺诚公司）采石场和加工厂位于达州经开区幺塘乡长西村3组，由8名转业退伍军人合资开办，法定代表人姚景伟。
    二、调查情况
    经查，该问题属实。该公司于2014年6月12日在达州市工商局注册登记，注册号：511700000050619（1—1）。2015年12月18日在达州市国土资源局取得采矿许可证，证号：5117212010127130089823，有效期：2015年12月18日至2020年12月18日。2017年10月顺诚公司申请扩能，2017年12月28日取得达州市国土资源局颁发的采矿许可证，证号：5117212010127130089823，有效期为2017年12月28日至2027年12月28日。2015年6月26日，在达州市安监局取得安全生产许可证，（川）SFM安许证号〔2015〕0100，有效期：2015年6月26日至2018年6月25日。2018年9月3日，经顺诚公司申请，获得经开区安监局《砂岩矿15万吨/年扩建工程开工申请》的批复（达经安监发〔2018〕31号）。2015年10月10日，取得达州市环保局《关于达州市顺诚建材有限公司&lt;3万吨/年建筑石料用砂岩开采项目环境影响报告表&gt;的批复意见书》（达市环函〔2015〕540号）。2016年7月13日，取得经开区住建分局《关于修建炸药库等生产生活设施建设的批复意见书》（达经住建发〔2016〕23号）。2016年8月3日，在经开区国土分局取得《临时用地批复意见书》（达市经国土资函〔2016〕77号）。2016年10月27日，在达州市发改委取得《企业投资项目备案通知书》，备案编号为川投资备〔51172616102701〕0017。2017年2月10日，在四川省林业厅取得《使用林地审核同意书》（川林地审〔2017〕D049号）。2017年4月17日，在达州市公安局取得《非营业性爆破作业单位许可证》，许可证编号：5117001300211，公司10名爆破作业从业人员均于2016年取得达州市公安局颁发的爆破作业人员许可证。2018年8月17日，四川省林业厅使用林地审核同意书（川林地审字[2018]755号），同意使用用材林地面积1.1498公顷，其中国有林地0.7296公顷，集体林地0.4202公顷</t>
  </si>
  <si>
    <t>一、加大对顺诚公司生产作业场地和防尘降尘设施设备的监管力度，加长出料口降尘罩，对堆料场地全覆盖，采矿区添置雾炮机并随时抽查使用情况。（牵头领导：管委会副主任胡赟；责任人：冉昆林，达州市环保局经开区分局局长；责任单位：达州市环保局经开区分局;整改时限：2018年11月25日前）
    二、督促顺诚公司规范管理，硬化堆场道路，及时修砌厂区大门，严禁非本企业工作人员入内，确保安全。（牵头领导：管委会副主任许伟；责任人：杨国建，达州市安监局经开区分局局长；责任单位：达州市安监局经开区分局局长；整改时限：2018年12月30日前）
    三、督促顺诚公司加强货运源头管理，严禁超载超限，及时维修厂区道路，清理排水沟，配备保洁人员，降低道路扬尘。加强协调沟通，处理好企业与当地村民的关系，动员企业依法履行社会责任，营造良好和谐的企地关系。（牵头领导：党工委委员、管委会副主任黄晓军；责任人：郭广恩，经开区幺塘乡乡长；责任单位：经开区幺塘乡乡长；整改时限：2018年11月25日前）</t>
  </si>
  <si>
    <t>达州经开区纪工委对监管履职不到位的环保分局、安监分局、幺塘乡政府等单位6名相关责任人启动了追责问责。其中提醒谈话1人，约谈2人，批评教育并书面检查2人，批评教育1人。</t>
  </si>
  <si>
    <t>1.加大了对顺城公司现场监管力度，出料口降尘罩进行了加长，退料场进行了全覆盖，采矿区配备了雾炮机。
2.已完成硬化堆场道路工作；厂区大门修砌完毕；并已制定相关制度，严格按照制度文件严禁非本企业工作人员入内，确保安全。
3.目前，顺诚公司厂区道路已硬化，厂区外道路已维修，排水沟已通畅，已设置冲洗设备。</t>
  </si>
  <si>
    <t>经开区管委会</t>
  </si>
  <si>
    <t>413398410490544197</t>
  </si>
  <si>
    <t>D510000201811070008</t>
  </si>
  <si>
    <t>麻柳镇野鸭子村5组</t>
  </si>
  <si>
    <t>2018-11-07 10:50</t>
  </si>
  <si>
    <t>达州市达川区麻柳镇野鸭子村5组一家养鸡场，占地大概有七、八亩，上万只鸡。距离周围的居住地只有3米左右，村民经常在吃饭时会有很多鸡的绒毛漂浮在空气中，然后鸡屎臭味相当刺鼻，严重影响村民正常生活，去年相中央环保督察组反映过，但是整改不到位，希望督察组调查将其取缔。</t>
  </si>
  <si>
    <t>一、基本情况
    投诉举报“达州市达川区麻柳镇野鸭子村5组一家养鸡场，占地大概有七、八亩，上万只鸡。
    二、调查情况
    （一）关于距离周围的居住地只有3米左右”的问题。
    经查，该问题属实。1.举报人所指“达州市达川区麻柳镇野鸭子村5组一家养鸡场”系达川区麻柳道发养鸡场。2.该养鸡场有鸡舍5栋，加上生产附属设施，养鸡场占地面积约5亩。3.现第1、2栋堆放杂物无存栏鸡，第3、4栋鸡舍无存栏鸡，第5栋前半截目前存栏8000多羽小鸡。4.距住户最近的第3栋鸡舍距离住户约4.5米。
    （二）关于举报人所指“村民经常在吃饭时会有很多鸡的绒毛漂浮在空气中，然后鸡屎臭味相当刺鼻，严重影响村民正常生活”的问题。
    经查，该问题属实。1.该养鸡场圈舍属于封闭式，最大的第5栋圈舍有4个排风口，第4栋鸡舍有3个排风口。现场开启排风装置，运行正常，现场未见明显的鸡绒毛在空气中漂浮。2.查看第5栋存栏小鸡的圈舍，距离鸡舍3m左右的范围内，有一定气味，打开鸡舍门有明显的臭味。3.经走访周边部分住户，整改前确实有鸡绒毛在空气中漂浮，但经过整改后已经好多了，臭味在气温高时感觉比较明显，对村民正常生活有一定影响。4.现场责成达川区环保部门对该场附近的空气质量进行监测。
    （三）投诉举报“去年向中央环保督查组反映过，但是整改不到位”的问题。
    经查，该问题属实。1.根据去年中央环保督查反馈问题后确定的整改方案，方案中要求养殖业主在2017年8月29日前办理环评备案登记，据调查，目前该场尚未办理环评备案登记。2.从现场调查和走访的情况看，整改不够规范，还需进一步改进；村民反映气温高时还有臭味，整改的效果还有待进一步提升。</t>
  </si>
  <si>
    <t xml:space="preserve">    责任领导：市政府副市长王全兴
    责任单位：市农业局、达川区政府
    责任人：  市农业局局长熊明霜 、达川区政府区长向建平
     2018年11月8日，市农业局副局长李宗明同志、达川区综合副区长肖启文同志率工作专班开展现场调查处理工作：   
    一、关于“养殖场距离周围的居住地只有3米左右”的问题
    （一）行政处罚情况：无
    （二）责成被投诉单位处理情况
    1.将距离较近的第3栋、第4栋鸡舍彻底撤除养殖设施，去除养殖功能。（2018年11月15日前完成）
    2.加强监督检查，定期不定期抽查已关闭去功能化圈舍，防止复养。
    二、关于“村民经常在吃饭时会有很多鸡的绒毛漂浮在空气中，然后鸡屎臭味相当刺鼻，严重影响村民正常生活，去年向中央环保督查组反映过，但是整改不到位，希望督察组调查将其取缔”问题
    （一）行政处罚情况：无
    （二）责成被投诉单位处理情况
    1.完善粉尘控制设施。优化鸡舍的排风口设置位置和处理方式；窗户、排风口和天窗等出风口安装过滤网，减少鸡绒毛和粉尘排出。（2018年12月31日前完成）
    2.配备养殖粪污处理设施，防止粪污外排；完善粪污消纳协议，建立健全粪污消纳台账。（2018年12月31日前完成）
     3.及时清理粪污及垫料。出栏即清，降低氨气释放量，同时结合净水池水质状况，及时更换，确保净化效果，减少臭气释放。
    4.完善消毒设施，定期消毒灭源。完善鸡场消毒设施，定期对圈舍和鸡只消毒灭源，减少病菌传播，降低对周围环境的影响。
    三、完善相关审批手续
    （一）行政处罚情况：无
    （二）责成被投诉单位处理情况。责成该场依法完成环境影响登记备案、办理《动物防疫条件合格证》及设施农用地备案。（2018年12月31日前完成）</t>
  </si>
  <si>
    <t>达州市纪委监委已对相关责任人员启动追责问责程序</t>
  </si>
  <si>
    <t>http://www.dazhou.gov.cn/articview_20181207180058203.html</t>
  </si>
  <si>
    <t xml:space="preserve">1、已彻底拆除距离住户较近的第3栋、第4栋鸡舍残余养殖设施，去除了养殖功能；
2、组织人员定期不定期抽查已关闭圈舍，防止复养；
3、已优化了鸡舍的排风口设置位置和处理方式，鸡舍的窗户、排风口和天窗等出风口过滤网已安装；
4、已配备了养殖粪污处理设施，防止粪污外排，并完善了粪污消纳协议，建立健全了粪污消纳台账；
5、养殖业主及时清理了粪污及垫料；
6.已完善了消毒设施，并定期消毒灭源；
7、已依法完成了环境影响登记备案；
8、《动物防疫条件合格证书》已依法办理完毕；
9.设施农用地备案已依法办理完毕。
</t>
  </si>
  <si>
    <t>413398212922048594</t>
  </si>
  <si>
    <t>D510000201811070036</t>
  </si>
  <si>
    <t>达州市达川区石梯镇四垭村该村的养猪场，占地大概1000多平米，养了三千多头猪，环境脏乱差，臭味刺鼻，粪水乱排，严重影响周围村民正常生活，希望督察组调查处理。</t>
  </si>
  <si>
    <t>大气,水</t>
  </si>
  <si>
    <t>一、基本情况
    被投诉对象系达州市银宏畜牧有限公司，位于达川区石梯镇四垭村2组（不在禁养区内），法定代表人刘自明，联系电话13558538678。现存栏生猪2150头。
    二、调查情况
    经查，反映的问题属实。
   （一）2018年11月8日调查发现，该养猪场干粪发酵场虽有防雨棚，但未密闭处理，收集池（塘）、沉淀池未密闭处理，致使该养猪场及其周边闻到有臭味，在干粪清理过程中场区范围内有洒落现象，干湿分离的干粪未及时装袋收集处理。
   （二）该养殖场正在使用的一口氧化塘在水沟旁边，未作防渗漏处理，有污染隐患。现场走访群众和村社干部，反映该水沟因周边群众生活污水以及养殖场氧化塘渗漏造成水沟水质异味和浑浊。2018年5月8日现场发现该场沉淀池存在渗漏现象；7月6日，现场发现该场氧化塘管道破裂，导致粪水流向小河沟经整改后未发现该场污水外排。区环保、畜牧等部门和石梯镇政府，督促该场完善了粪污处理设备设施，并对污染的河沟进行了较为彻底的清理疏浚，水质得到了改善。
    2018年11月6日，区环保局环境监测人员在现场按照监测规范要求进行了布点采样，监测结果数据表明：河沟及堰塘水质均超《地表水环境质量标准》（GB3838-2002）中Ⅲ类标准。
    2018年11月8日，调查组在现场未发现粪水乱排现象。</t>
  </si>
  <si>
    <t xml:space="preserve"> 一、依法查处违法行为
   （一）对该养殖场自行建设的配套设施不合格的行为，区环保局于2018年11月6日进行了立案，进入行政处罚程序。
   （二）对该养殖场未取得《动物防疫条件合格证》的行为，区动物卫生监督所于2018年11月6日进行了立案，进入行政处罚程序。
    二、完善养殖场畜禽粪污处理配套设施
   （一）封闭干粪发酵场，干粪发酵后综合利用（2018年11月12日前完成整改工作）。
   （二）对三级沉淀池采取防雨措施（2018年11月12日前完成整改工作）。
   （三）加快新建氧化塘的建设，同时修建不少于1000m³的事故应急池，并做好“三防”（防雨、防渗、防垮塌）措施（2018年11月30日前完成整改工作）。
   （四）缩减养殖规模，实行减量饲养，缩减至年出栏生猪5000头以下，并去除多余的1600㎡圈舍的养殖功能（2018年11月12日前完成整改工作）。
   （五）备足养殖粪污消纳土地。按照年出栏生猪5000头计算，应备有2000亩粪污消纳土地，同时修建足够的具有“三防”功能的田间暂存池，配套相应的管网和水泵（2018年11月30日前完成整改工作）。
    三、被投诉单位整改落实情况
   （一）2018年11月9日，三级沉淀池采取防雨措施工作已动工；
   （二）2018年11月10日，干粪发酵场封闭工作已动工；
   （三）2018年11月10日，新建氧化塘工程已动工，已订购“三防”措施所需原材料，其中“防垮塌”措施已动工；
   （四）2018年11月，开始缩减养殖规模，实行减量饲养工作，截止11月10日已出售猪216 头；
   （五）2018年11月10日，养殖圈舍去功能化已动工。
   （六）2018年11月10日，植树绿化环境。</t>
  </si>
  <si>
    <t>达川区纪委监委对相关责任单位和责任人员启动追责问责程序。</t>
  </si>
  <si>
    <t>1、区环保局给养殖业主送达了《行政处罚决定书》，并依法给予罚款7万元，达川区动物卫生监督所责令养殖业主立即改正违法行为，并处罚金2000元；
2、已对三级沉淀池完善了防雨措施；
3、已封闭了干粪发酵场，并对干粪发酵后综合利用；
4、已新建了氧化塘，并修建了不少于1000立方米的事故应急池，做好了防溢、防渗、防垮塌措施；
5、实行减量饲养，生猪养殖规模已缩减至5000头以下，并去除了多余的1600平米圈舍养殖功能；
6、已备足了2000亩养殖粪污消纳土地，修建好了具有三防功能的田间暂存池，并配套了管网和水泵；
7、植树绿化环境已完成。</t>
  </si>
  <si>
    <t>413397139180224630</t>
  </si>
  <si>
    <t>D510000201811070027</t>
  </si>
  <si>
    <t>西外金龙大道堂剧德与御景上城车库入口处中间，烂尾楼门口</t>
  </si>
  <si>
    <t>2018-11-07 15:02</t>
  </si>
  <si>
    <t>达州市通川区西外金龙大道堂剧德与御景上城车库入口处中间，烂尾楼门口有一个烧烤摊，2018年7月至今，晚上7点至凌晨5点营业，油烟严重。烂尾楼旁边有一个垃圾站，离住户直线距离10米左右，臭味严重，要求将垃圾站换一个地方。</t>
  </si>
  <si>
    <t>住宿、餐饮、娱乐业</t>
  </si>
  <si>
    <t>大气,其他污染</t>
  </si>
  <si>
    <t xml:space="preserve">    一、关于投诉人举报“烧烤摊”的问题
   （一）基本情况。投诉人举报的“烧烤摊”，位于通川区金龙大道“堂聚德”餐馆与“御景上城”小区车库入口之间的一栋烂尾楼门前。
   （二）调查情况。经查，该问题属实。存在油烟扰民问题。
    二、关于投诉人举报“垃圾站”的问题
   （一）基本情况。投诉人举报“垃圾站”是一座地埋压缩式垃圾站，位于达州市通川区西外金龙大道“堂聚德”餐馆与“御景上城”小区车库入口之间，垃圾站后方10m左右是“御景上城”小区9栋。该垃圾站点系2012年市环境卫生管理处按正规程序修建， 2013年6月投入使用，占地面积约40㎡，日处理生活垃圾20余吨。
   （二）调查情况。经查，该问题属实。存在季节性和偶发性的臭味扰民问题：一是垃圾装卸、转运作业时，垃圾暴露散发出臭味；二是夏季气温较高时，臭味散发更频繁、更明显。</t>
  </si>
  <si>
    <t xml:space="preserve">    一、关于“达州市通川区西外金龙大道御景上城后大门车库入口旁边占道摆摊烧烤油烟扰民”问题
   （一）行政处罚情况。2018年11月8日晚，达州市城市管理行政执法直属一大队对黄春茂的违法占道经营露天烧烤行为进行了立案调查，并现场没收了部分经营工具（鼓风机1台、烧烤架1个）。2018年11月9日20时，达州市城市管理行政执法直属一大队向黄春茂发出《行政处罚告知书》（达市城管罚告字〔2018〕115号），拟处罚款1000元。
   （二）督促立即整改。2018年11月8日1时，执法人员现场责令黄春茂立即停止违法占道经营露天烧烤行为，并督促清除现场所有经营工具。黄春茂当即今后将不在从事占道经营露天烧烤行为。
   （三）加强常态监管。2018年11月8日起，市城管执法直属一大队每天安排2名执法人员，加强对该区域的巡查回访，严格监管占道经营露天烧烤行为。2018年11月9日晚，执法人员对该区域开展巡查回访，现场未发现露天烧烤占道经营行为。
    二、关于“烂尾楼旁边有一个垃圾站，离住户直线距离10米左右，臭味严重”问题
   （一）立即实施整改。2018年11月8日，市环境卫生管理处对该垃圾站点及周边区域进行集中彻底的清扫、冲洗和消杀，改善了该区域环境卫生质量。
   （二）加强日常监管。2018年11月8日起，市环境卫生管理处每天继续安排人员对垃圾站点实行分四班实行24小时全天候管理，增加日常消杀、冲洗频次，劝导市民将生活垃圾投入垃圾箱内，避免地面有暴露垃圾；加大对该垃圾站垃圾的收运力度，做到生活垃圾即满即运，车走地净；加大对新设备的维护保养力度，确保设备正常运转，加强设备操作人员的技术培训，提高作业技术水平，减少垃圾装卸、转运作业期间垃圾暴露的时间。因该垃圾站点地处人口稠密区域，辐射周边2万余人口，通过加强日常管理，可减少异味扰民情况，固不予搬迁。</t>
  </si>
  <si>
    <t>1．达州市通川区西外金龙大道御景上城后大门车库入口旁边占道摆摊烧烤已拆除，12月13日回访发现其在门市门口经营，对其暂扣桌子1张，炒锅1个，后多次回访未发现占道经营露天烧烤行为；
2．对黄春茂发出《行政处罚决定书》（达市城管行罚环保大气字〔2018〕39号）。
3．更新了垃圾站设备，对垃圾站地面、墙面及排污管进行了维修和疏通。加大消杀、冲洗的频次，增加了垃圾转运次数。目前管理规范，保证了垃圾站无暴露垃圾，无异味产生，经过回访，周边居民比较满意。
4.当事人黄春茂已缴纳罚款，并对烧烤设备进行更新，现已购买一体化无烟烧烤车并在烂尾楼底楼经营，未发现占道行为。</t>
  </si>
  <si>
    <t>市城管执法局</t>
  </si>
  <si>
    <t>413396769813037136</t>
  </si>
  <si>
    <t>D510000201811070009</t>
  </si>
  <si>
    <t>大竹县</t>
  </si>
  <si>
    <t>人和镇响龙村</t>
  </si>
  <si>
    <t>2018-11-07 10:51</t>
  </si>
  <si>
    <t>达州市大竹县人和镇响龙村河道流域污染严重、河水是黑色、污水处理厂没有正常使用，鸡、鸭、鹅在水里、有生活垃圾，严重影响村民生活。</t>
  </si>
  <si>
    <t xml:space="preserve">         一、关于“污水处理厂没有正常使用”的问题
        经核查，该问题不属实。 投诉案件所指污水处理厂，即大竹县益康生活污水处理厂，专门负责处理县城生活污水，于2012年建成投入运行至今。现场调查中，经提取查看运行记录和污水处理数据，发现污水处理系统运行正常。2018年1月至10月间，该厂共处理污水675.03万吨，总耗电量135.77万度，产生污泥2028.6吨。COD平均进水为171.7mg/l，出水为29.8mg/l；氨氮平均进水为34.4mg/l，出水为1.75mg/l；总磷平均进水为2.64mg/l，出水为0.502mg/l。出水水质合格。
     二．关于“鸡、鸭、鹅在水里”的问题
    经核查，该问题属实。该河段流域沿岸300米范围内无规模养殖场和专业养殖户，有常住农户29户，其中家禽散养户24户，存栏鸡鸭鹅393只。2018年11月8日沿人和镇河道流域现场走访时，有少量散养鸭鹅下河的现象。
     三．关于“有生活垃圾”的问题
    经核查，该问题属实。该河段流域内有垃圾池2口，存在生活垃圾收集不规范、沿河两岸有零星生活垃圾的现象。
     四、关于“响龙村河道流域污染，严重影响村民生活”的问题
    经核查，该问题属实。因县城污水处理厂二期正在建设，在投入运行前的空档期，污水处理能力不足，对该河段流域有一定污染，河水呈黄褐色。调查走访中，村民反映，经县委县政府对东柳河流域的整治，河道水质较以往有所改善，但下雨后，存在河水浑浊现象，群众生活受到了一定影响。
     五．关于扩展调查发现的问题
    经调查，大竹县人和镇响龙村上游至县城段河道两岸，县人民政府设置了500米禁养区，没有养殖户。同时发现，大竹县益康生活污水处理厂在2008年8月立项建设时，县城常住人口为15万人，日处理能力则按2020年常住人口22万人进行设计，然而由于2017年县城常住人口已达26.8万人，便反映出现有污水处理厂污水处理能力不足和污水管网配套不够的问题。2016年5月，大竹县人民政府立项启动建设大竹县益康生活污水处理厂二期工程，着力提升县城污水处理能力，现已进入设备安装阶段，符合2017年中央环保督察信访举报案件整改进度要求。</t>
  </si>
  <si>
    <t xml:space="preserve">    责任领导：市政府副市长陈文胜，大竹县人民政府副县长杨红升；
    责任单位：市住建局、大竹县政府；
    责任人：  市住建局局长张玉华、大竹县政府县长李志超
    一、关于“污水处理厂没有正常使用”的问题
   （一）行政处罚情况。无。
    （二）责成被投诉单位整改情况。1.加强日常监管，加强对污水处理厂日常运营、安全生产、应急管理的常态化监管，定期检查运行报表和台账体系，加大对排放不达标、处置不规范行为的查处力度，确保污水处理厂运行稳定可靠。2.加强技术监管，定期检查设施设备运行情况，提高生产运行管理水平。3.加强水质监管，严格实施在线监控，完善水质监测手段，确保出厂水质达标合格。此项工作长期坚持落实。
     二、关于“鸡、鸭、鹅在水里”的问题
   （一）行政处罚情况。无。
   （二）责成被投诉单位整改情况。按照属地、属事管理原则，立即组织乡镇、村组干部、保洁员开展集中整治行动，对该河道流域的水面漂浮物、枯枝败叶等进行了全面排查清理，确保河流水面清洁卫生。已于2018年11月10日完成整改。
    三、关于“有生活垃圾”的问题
   （一）行政处罚情况。无。
   （二）责成被投诉单位整改情况。1.对河道两岸区域开展环境整治行动，清除散落垃圾，清运积存垃圾，迅速恢复良好环境。2.规范村民户畜禽养殖，定期清扫畜禽圈舍，确保环境清洁卫生。3.修整完善垃圾池及配套设施，增设垃圾池盖、门等设施，确保池外无垃圾。4.健全保洁人员考核机制，加大村民教育力度，强化河道两岸卫生日常巡查，推动环境治理常态化开展。已于2018年11月10日完成整改。
    四、关于扩展调查发现污水处理能力不足的问题
    （一）行政处罚情况。无。
    （二）责成被投诉单位整改情况。制定倒排工期计划表，加快推进设备安装调试，完善道路、绿化等附属设施，按规定完成污水处理系统建设，2018年12月底前主体完工，2019年4月底前试运行。
    五、关于扩展调查发现污水管理配套不够的问题
   （一）行政处罚情况。无。
   （二）责成被投诉单位整改情况。制定攻坚作战行动方案，实行指挥长工作制，2019年4月完成北支流截污干管建设和北大街、新华街、东大街、金利多片区等旧城雨污分流管网建设。</t>
  </si>
  <si>
    <t>http://www.suining.gov.cn/10000/10838/15031/15033/2018/12/08/10180690.shtml</t>
  </si>
  <si>
    <t xml:space="preserve">
（一）开展河道内漂浮物清理工作情况
相关责任单位按照属地、属事管理原则，组织乡镇、村组干部、保洁员常态化对该河道流域的水面漂浮物、枯枝败叶等进行了清理，确保该河道流域水面环境卫生。
（责任单位：大竹县水务局、大竹县人和镇人民政府）
 (二)开展河道沿岸环境整治工作情况
一是强化对范围内家禽的规范化养殖，严防鸭鹅下河进水，要求养殖户对禽舍定期打扫清运，确保环境卫生。印发《东柳河畜禽养殖污染整治方案》（竹畜发〔2019〕18 号）等相关文件，成立东柳河畜禽养殖污染整治技术指导小组，制定具体工作方案，落实责任人，指导相关乡镇搞好畜禽养殖污染整治工作。二是强化垃圾池修复及配套设施完善，增添垃圾池门锁设施，确保池内垃圾不散乱池外。严格落实了“户分类、村收集、乡运输，县处理”农村垃圾处理机制。三是强化垃圾全部清理，对所有垃圾池内的垃圾立即清运，坚持定时巡查、及时清理，确保及时发现、及时处理。四是健全保洁及清运人员的监督考核机制，进一步明确了保洁范围、工作要求，对日常监督和奖惩措施进一步细化，确保该河道沿岸环境整治工作的常态化开展。
（责任单位：大竹县环境治理办、大竹县畜牧养殖发展中心（原县畜牧局）、大竹县人和镇人民政府）
（三）开展河道内漂浮物清理工作情况
大竹县人和镇人民政府按照属地、属事管理原则，组织乡镇、村组干部、保洁员常态化对该河道流域的水面漂浮物、枯枝败叶等进行了清理，确保该河道流域水面环境卫生。
(四)开展河道沿岸环境整治工作情况
一是大竹县人和镇人民政府强化对范围内家禽的规范化养殖，严防鸭鹅下河进水，要求养殖户对禽舍定期打扫清运，确保环境卫生。大竹县畜牧发展中心（原县畜牧局）印发《东柳河畜禽养殖污染整治方案》（竹畜发〔2019〕18 号）等相关文件，成立东柳河畜禽养殖污染整治技术指导小组，制定具体工作方案，落实责任人，指导相关乡镇搞好畜禽养殖污染整治工作。二是大竹县环境治理办强化垃圾池修复及配套设施完善，增添垃圾池门锁设施，确保池内垃圾不散乱池外。严格落实了“户分类、村收集、乡运输，县处理”农村垃圾处理机制。三是大竹县人和镇人民政府强化垃圾全部清理，对所有垃圾池内的垃圾立即清运，坚持定时巡查、及时清理，确保及时发现、及时处理。四是大竹县人和镇人民政府健全保洁及清运人员的监督考核机制，进一步明确了保洁范围、工作要求，对日常监督和奖惩措施进一步细化，确保该河道沿岸环境整治工作的常态化开展。
（五）县城污水处理厂运行监管情况
一是执法监管达州市大竹生态环境局执法人员于2019年7月4日对大竹县益康生活污水处理厂进行了“双随机”检查，发现该污水处理厂正在运行，在线监测设施正常运行，在线监测数据达标。于2019年9月在二期工程废水排放口分别安装了COD、氨氮、总磷、总氮废水在线监测仪。二是外排废水监测大竹县环境监测站每月对大竹县益康生活污水处理厂外排废水进行监督性监测，今年以来共监测12次（12月监测报告未出），监测结果均显示大竹县益康生活污水处理厂外排废水水样中各项污染物指标达标。
（六）污水处理厂二期工程建设情况</t>
  </si>
  <si>
    <t>2019年第四季度</t>
  </si>
  <si>
    <t>市住建局
大竹县人民政府</t>
  </si>
  <si>
    <t>413396744043233377</t>
  </si>
  <si>
    <t>X510000201811070027</t>
  </si>
  <si>
    <t>火车站广场</t>
  </si>
  <si>
    <t>2018-11-07 16:21</t>
  </si>
  <si>
    <t>达州市火车站广场天桥对面，“正宗川菜馆”又名“成都小吃”长期搭棚占用消防通道经营，环境卫生差、臭气熏天。</t>
  </si>
  <si>
    <t>生活服务业</t>
  </si>
  <si>
    <t xml:space="preserve">一、基本情况
    投诉人举报的“正宗川菜馆”餐馆，位于达州市通川区金山顺街689号，经营人唐淇川。
    二、调查情况
    经查，该问题属实  11月8日，执法人员现场调查发现，“正宗川菜馆”利用门市西侧消防通道搭棚占道经营，路面油污较多，将泔水桶放于墙边，异味散发。 
</t>
  </si>
  <si>
    <t>一、督促立即整改
    11月8日，执法人员对“正宗川菜馆”送达了《责令限期改正通知书》（达市城管责改火管字〔2018〕0005586号），责令商家不得搭棚和占道经营，现场督促完成拆除遮阳棚、清理占道物品、清洗地面油污等整改措施。
    二、加强日常监管
    2018年11月8日起，达州市城管执法直属一大队火车站中队每天安排2名执法人员对该区域进行回访，加大市容环境秩序监督力度，防止整治效果反弹。</t>
  </si>
  <si>
    <t>每天安排2名执法人员对该区域开展巡查监管，未发现该门市占道经营、抻杆搭棚、乱倒垃圾污水行为。</t>
  </si>
  <si>
    <t>413396786992906358</t>
  </si>
  <si>
    <t>D510000201811070068</t>
  </si>
  <si>
    <t>达州市火车站广场中间天桥对面</t>
  </si>
  <si>
    <t>2018-11-07 19:06</t>
  </si>
  <si>
    <t>达州市正中川菜馆（成都小吃）长期搭棚占用消防通道经营，环境卫生恶劣，臭气熏天，希望相关部门把棚户拆除，留一个干净畅通的消防通道。</t>
  </si>
  <si>
    <t>413398427670413387</t>
  </si>
  <si>
    <t>X510000201811070029</t>
  </si>
  <si>
    <t>南外二号干道</t>
  </si>
  <si>
    <t>2018-11-07 16:31</t>
  </si>
  <si>
    <t>达州市达川区南外二号干道 奥韵未来城属于纯住宅小区，2014年5月达川区教科局在小区开办了“艾乐幼儿园”，举报人前去制止，受到语言威胁。该幼儿园占用小区大量绿化公摊，开园后唱歌跳舞等噪音大（该幼儿园在一楼，举报人住在二楼）,恳请政府落实当时所达成的协议或者取缔“艾乐幼儿园”。</t>
  </si>
  <si>
    <t>噪音</t>
  </si>
  <si>
    <t>邻避效应</t>
  </si>
  <si>
    <t xml:space="preserve"> 一、基本情况
    被投诉对象系达川区艾乐幼儿园，位于达川区翠屏街道办事处奥韵未来城A区3B幢一楼。
    二、调查情况
    （一）关于投诉举报“艾乐幼儿园语言威胁”的问题。经查，该问题不属实。11月8日，区教科局对A区3B幢二楼中的3家住户进行了调查，不存在语言威胁一事。
    （二）关于投诉举报“艾乐幼儿园占用大量绿化公摊面积”的问题。经查，该问题属实。经现场调查，艾乐幼儿园在办学初期就问题与奥韵未来城A区业主委员会达成了公摊面积使用协议，业主委员会无争议。
    （三）关于投诉举报“开园后唱歌跳舞噪声大”的问题。经查，该问题属实。由于幼儿园每天都要做操，做操时要放喇叭，声音有点吵，对此时段休息的人会有一定影响。
    （四）关于投诉“恳请政府落实当时所达成的协议” 的问题。经查，该问题属实。办园期间，A区3B栋2楼3号业主潘明义曾多次提出该园广播声音影响了他的休息。艾乐幼儿园主动整改，然而他不满意。区教科局出面多次协商解决方案。2018年5月2日双方达成一致意见，签订了调解协议。8月，园方找到合意的房源，但由于该房主延迟了交房时间，导致协议未达成。</t>
  </si>
  <si>
    <t xml:space="preserve"> 一、按照艾乐幼儿园与奥韵未来城A区业主委员会达成的公摊面积（近100平米）使用协议，请该业主委员会配合艾乐幼儿园做好业主的相关工作。确保所有业主同意艾乐幼儿园使用协议内的公摊面积。
    二、要求艾乐幼儿园撤除户外音响，安装隔音设施设备。在做课间操时广播声音适度调小，幼儿的课间活动转移到靠公路一侧，尽量减少对居民的影响。同时委托第三方环境监测机构对幼儿园噪音进行现场检测，噪音检测报告显示：噪声昼间检测结果均符合标准限值规定。
    三、与投诉人协商，取得谅解，落实5月2日《调解协议书》内容，3天之内置换投诉人现有房屋。</t>
  </si>
  <si>
    <t>诫勉谈话1人；书面检查1人。</t>
  </si>
  <si>
    <t>达川区教科局监督艾乐幼儿园在前期已完成撤除户外音响、每个教室安装双层玻璃隔音的基础上，撤除室内音响，更改一日室外活动时间，幼儿的户外活动转移到离住宅远的靠公路一侧，活动期间不得使用户外喇叭，尽量减少对居民的影响。2018年11月26日，达川区教科局再次委托第三方环境监测机构现场检测，噪音检测报告显示：噪声昼间检测结果均符合标准限值规定。达川区翠屏办事处牵头，社区协助，幼儿园积极参加，对业主做好宣传解释，公布幼儿园整改情况、噪音测试达标情况及通行车辆对周边居民的影响，并书面告知全体业主。</t>
  </si>
  <si>
    <t>413398290231459950</t>
  </si>
  <si>
    <t>D510000201811080026</t>
  </si>
  <si>
    <t>三里坪领域广场金都景苑小区B栋</t>
  </si>
  <si>
    <t>2018-11-08 15:06</t>
  </si>
  <si>
    <t>达州市达川区三里坪领域广场金都景苑小区B栋噪音扰民问题。B栋的地下室配套了全小区供水供电设施，供电设施和水泵工作时一直有嘈杂声，特别是水泵规律的在凌晨2点-4点左右工作，严重影响到1-5层居民的睡眠。小区自2011年交房后就一直存在噪音扰民的问题，向物管反映，处理了没到位；业主委员会向开发商（不记得名字）反映了几次，也一直不解决。诉求：做隔音处理。</t>
  </si>
  <si>
    <t xml:space="preserve">    一、关于“三里坪领域广场金都景苑小区B栋噪音扰民问题”的问题
    该问题属实。经现场调查，部分群众反映三里坪领域广场金都景苑小区B栋地下室配套了供水供电设施，于2009年建成运行。现场调查时，供电设施和水泵处于运行状态，噪音主要是水泵和供电设施运行时沿房屋主体和墙体结构向上传导的振动噪音。现场调查当天，达州市达川区环境监测站对声源周边范围及其楼上住户房间进行了噪声监测，监测结果表明：参照《社会生活噪声标准限值》，B栋4楼3号住户客厅夜间500HZ频段的噪声测量值，扣除背景值后的修正值超过夜间B类房间标准限值9dB（夜间B类房间标准限值为34dB），但住户卧室等均不超过夜间B类房间标准限值，说明室内声环境因固定设备结构传播受到一定的影响。因此，该小区供水供电设施运行产生的振动噪音对B栋低层部分住户部分区域有一定影响。
    二、关于“小区自2011年交房后一直存在噪音扰民问题，向物管反映，处理了没到位；业主委员会向开发商反映了几次，也一直不解决”的问题
    该问题属实。经现场调查该小区物管公司和业主委员会，该小区B栋的底层住户曾反映过供水供电设施产生的噪音问题，物管公司2015年第一次采用砌筑砖墙进行了隔音降噪，2016年再次采用木板进行了隔音。由于住户反映产生的噪音主要是供水泵机和供电设施运行时沿房屋主体结构传导的振动噪音，虽然物管公司采取了一定隔音降噪处理措施，但是针对供水供电设施运行产生的振动噪音问题没有得到彻底有效解决。</t>
  </si>
  <si>
    <t xml:space="preserve">    责任领导: 达川区人民政府副区长杨飞
    责任单位：达川区住房和城乡建设局
    责任人：达川区住房和城乡建设局局长唐毅
    一、关于“三里坪领域广场金都景苑小区B栋噪音扰民”问题
    责成被投诉单位整改情况。小区物管公司已主动对供水供电设施运行产生的噪声污染问题开展整改：
   （一）立即对水泵和供电设施进行检修，并落实定期维护保养责任。  
   （二）优化供水泵机运行转换时间，调整1号、2号泵机运行时间，将噪音相对较小的1号泵机调整到夜间运行，2号泵机调整到白天运行。
   （三）2018年11月15日前，迁改供水管道，使之与墙体分离，并在管道周边安装减振隔音材料。
    二、关于“小区自2011年交房后一直存在噪音扰民问题，向物管反映，处理了没到位；业主委员会向开发商反映了几次，也一直不解决”的问题
    责成被投诉单位整改情况：
    （一）主动邀请小区B栋低层住户代表和业委会参与本次整改全过程，监督物管公司按要求落实整改到位。
    （二）达川区住建局、达川区房屋管理局2018年11月10日对该物管公司负责人刘霞进行了约谈、教育，要求物管公司加强小区设施设备的维护管理，在业主委员会的监督下，及时有效处置小区住户反映的问题。</t>
  </si>
  <si>
    <t>已完成小区B栋水泵和供电设施检修，并完成供水泵机运行转换时间优化调整；迁改完成供水管道，并安装完成减振隔音材料。</t>
  </si>
  <si>
    <t>413397010331205696</t>
  </si>
  <si>
    <t>D510000201811080061</t>
  </si>
  <si>
    <t>万兴路385号罗浮第一区</t>
  </si>
  <si>
    <t>2018-11-08 19:33</t>
  </si>
  <si>
    <t>达州市通川区万兴路385号罗浮第一区。1、万兴路385号罗浮第一区小区门口20米左右处，修建了一个垃圾中转站，臭气熏天、污水直接排放在万家河里，严重污染该河流水质。2、该小区D栋底楼开了一家美乐美地KTV，晚上营业到凌晨两三点，噪声严重扰民，非常影响周围居民正常休息。3、小区C栋D栋对面是罗浮广场的美食一条街，所有餐馆都存在占道经营，并且经常营业至凌晨，噪声严重扰民。多次向当地有关部门反映无果，希望督查组调查处理。</t>
  </si>
  <si>
    <t>水,噪音</t>
  </si>
  <si>
    <t xml:space="preserve">    一、关于投诉人举报的“垃圾中转站”臭气熏天、污染河流水质的问题
    经查，该问题属实。投诉人所举报的垃圾中转站是一座地埋压缩式垃圾站，位于达州市通川区万兴路385号罗浮第一区小区门口20米左右处，占地面积30余㎡,日转运量约20T。该垃圾站点系罗浮广场开发商修建，于2017年7月无偿移交市环境卫生管理处管理使用，建成时排污管接入市政污水管网。现场检查时，未发现明显异味和污水直排万家河问题。经询问垃圾站点管理人员和走访周边群众后得知，该垃圾站点存在季节性和偶发性的臭味扰民问题：一是垃圾装卸、转运作业时，垃圾暴露散发出臭味；二是夏季气温较高时，臭味散发较明显。
    二、关于投诉人举报的美乐美地KTV噪音扰民的问题
    经查，该问题属实。投诉人所举报的KTV由达州市平方米商务服务有限公司美乐美地娱乐分公司经营, 位于达州市通川区万兴路罗浮新城市广场第一区D栋1-4层。经现场询问管理人员，该KTV营业时间为每日18时至次日凌晨1时45分。经检测，该KTV经营过程中存在噪声超标现象。执法人员调查走访了美乐美地互动式KTV楼上群众代表11名，其中1名受访群众表示以前该KTV产生的噪音对其生活造成影响，近期已无噪音；其余10名受访群众均表示日常生活未受到该KTV的噪音影响。
    三、关于投诉人举报的“罗浮广场美食一条街”存在占道经营的问题
    经查，该问题属实。投诉人所举报的美食街位于达州市通川区万兴路罗浮第一区小区C栋D栋对面，产权属达州市大昌实业责任有限公司，法定代表人向荣。罗浮广场美食一条街共有（马路边边麻辣烫、commune1798酒吧、唐记香烤堂烧烤大排档、海鲜大咖、麻辣唐火锅串串、小郡肝砂锅串串、班花麻辣烫、藕王养生汤、玉林串串香）9家餐饮店。2018年11月9日16时，市城管执法人员现场检查，发现9家餐馆均存在跨门经营行为。经检测，“罗浮广场美食一条街”9家商户经营中存在噪声超标现象。现场查看和走访周边市民得知，顾客就餐过程的交谈及喧哗声是主要噪声源。
</t>
  </si>
  <si>
    <t xml:space="preserve">    责任领导：达州市城市管理行政执法局副局长张宏；
    责任单位：达州市城市管理行政执法局；
    责任人：  达州市城管执法直属一大队副大队长牟彪，达州市环境卫生管理处副主任黎明波。
    从11月9日起，市城管执法局党组成员、副局长张宏同志全程督促、督导市城管执法直属一大队和市环境卫生管理处开展案件处置工作，并提出相关的工作意见和建议，市城管执法直属一大队和市环境卫生管理处针对组织了3个工作组，积极开展了该事件3个方面问题的处置工作。
    一、关于 “万兴路385号罗浮第一区小区门口20米左右处，修建了一个垃圾中转站，臭气熏天、污水直接排放在万家河里，严重污染该河流水质”的问题
    （一）行政处罚情况。未发现违法行为，不予实施行政处罚。
    （二）立即实施整改。2018年11月9日，市环境卫生管理处对该垃圾站点及周边区域进行集中彻底的清扫、冲洗和消杀，改善了该区域环境卫生质量。
    （三）加强日常监管。2018年11月9日起，市环境卫生管理处每天继续安排人员对垃圾站点分三班实行18小时管理，增加日常消杀、冲洗频次，劝导市民将生活垃圾投入垃圾箱内，避免地面有暴露垃圾；加大对该垃圾站垃圾的收运力度，做到生活垃圾即满即运，车走地净；加大对设备的维护保养力度，确保设备正常运转，加强设备操作人员的技术培训，提高作业技术水平，减少垃圾装卸、转运作业期间垃圾暴露的时间，减少异味扰民情况。定期检查排水管道，避免因堵塞造成污水溢流问题。
    二、关于“该小区D栋底楼开了一家美乐美地KTV，晚上营业到凌晨两三点，噪声严重扰民，非常影响周围居民正常休息”问题
     (一)行政处罚情况。2018年11月12日，市城管执法直属一大队送达《行政处罚事先告知书》（达市城管罚告字〔2018〕117号），拟处罚款10000元。
    （二）督促整改措施。2018年11月9日，执法人员现场责令经营方立即制定方案，立即整改噪声扰民问题。2018年11月10日，KTV将破损的大门更换完毕，并制定了书面整改方案，主要明确了修复增加隔音设施、聘请专业单位排查整改噪声问题、推进三四楼整改装修、整改完成前关闭部分营业房间等工作举措，预计整改时限为30天。市城管执法局将全力督促KTV经营方按时保质完成整改措施。（责任领导：达州市城市管理行政执法局副局长张宏；责任单位：达州市城市管理行政执法局；完成时限：2018年12月底。）
    （三）加强日常监管。自2018年11月14日起，市城管执法直属一大队每天安排2名执法人员，对KTV经营情况实施巡查监管，督促落实降噪措施。
    三、关于“小区C栋D栋对面是罗浮广场的美食一条街，所有餐馆都存在占道经营，并且经常营业至凌晨，噪声严重扰民。多次向当地有关部门反映无果，希望督查组调查处理”的问题
    （一）行政处罚情况：2018年11月12日，向达州市大昌实业责任有限公司送达《行政处罚事先告知书》（达市城管罚告字〔2018〕116号），拟处罚款2000元。
    （二）督促整改措施：2018年11月9日，执法人员现场责令“美食一条街”9家餐馆立即停止跨门经营、噪声扰民行为，积极主动劝导顾客文明就餐，不得高声喧哗；责令大昌实业责任有限公司严格履行管理责任，督促各餐馆合法规范经营。2018年11月11日，城管执法人员到现场巡查，未发现跨门经营及明显噪声扰民现象。
     (三)加强日常监管：2018年11月11日起，市城管执法直属一大队每天安排2名执法人员，加强对该区域的巡查回访，严格监管越门经营及噪声扰民行为。</t>
  </si>
  <si>
    <t>苍溪县</t>
  </si>
  <si>
    <t>http://www.cngy.gov.cn/artic/list/20181115103825180.html</t>
  </si>
  <si>
    <t>1．美乐美地KTV完成整改措施，并缴纳罚款10000元； 
2．达州市大昌实业责任有限公司制定并落实占道经营问题整改措施，缴纳罚款2000元。
3．每日对美乐美地KTV和罗浮美食一条街进行回访，美乐美地KTV现每日关闭10个营业房间以降低噪音，罗浮美食一条街不存在跨门经营行为，并已树立警示牌，提示顾客文明就餐。
4． 加强垃圾站点的日常管理，加大消杀、冲洗的频次。目前管理规范，保证了垃圾站无暴露垃圾，无异味产生，经过回访，周边居民比较满意。
2019年7月25日，市城管执法直属一大队聘请第三方检测机构对美乐美地噪音进行监测，经监测噪音未超标。美食一条街未发现噪音扰民情况。</t>
  </si>
  <si>
    <t>413395575812128845</t>
  </si>
  <si>
    <t>D510000201811080031</t>
  </si>
  <si>
    <t>上观南城</t>
  </si>
  <si>
    <t>2018-11-08 15:26</t>
  </si>
  <si>
    <t>达州市达川区上观南城小区外高速公路噪音污染问题。高速路跟小区不足100m的距离，落差也有好几十米，车流量大、车速快，产生的噪音非常大，对住户的生活产生非常大的影响。沿路很多小区都存在这个问题。诉求：建议高速路通过居民区段可以通过限速到80来降低噪音。</t>
  </si>
  <si>
    <t>城郊结合部</t>
  </si>
  <si>
    <t xml:space="preserve">    一、基本情况
    群众投诉提及的“达州市达川区上观南城小区外高速公路”为达渝高速公路。达渝高速是国家高速公路网南北纵向通道G65包茂高速公路组成部分，全长220公里，路线起于达州市罗江镇，止于重庆市，采用高速公路设计标准，路基宽度24.5米，双向四车道，设计速度120Km/h，项目于1996年12月开工建设，2004年6月全线建成通车。
     二、现场调查情况
    群众反映高速公路噪音扰民问题属实。高速噪音扰民地点位于G65包茂高速达渝段K1339处右侧，该段于2002年建成通车。2002年，该区域尚未规划，路段右侧为高边坡，向左依次为高填方、沟谷农田、达万铁路、雷音铺山脉，居民分布少，因此未设置降噪交通工程设施。该路段线性顺直，过往车辆车速普遍达100Km/h，车流量达到5.3万辆/天,虽已设置上下行区间测速监控设施、减速带和“进入居民区、减速慢行，进入居民区、严禁鸣笛”警示标志。上观南城小区于2013年左右建成，该小区围墙距离高速公路边线水平距离约40米，中间为坡率陡缓不一的高边坡，边坡高度为15—30米。因车流量大、车速过高，而高速公路、小区围墙均无有效降噪设施，根据达州市达川区环境监测站监测报告（达川环监字（2018）11016号）现场鉴定：上观南城7栋居民1#、2#、3#昼夜间噪声值达60—71.1分贝以上，高于《社会生活环境噪声排放标准》（GB22337-2008）2类标准（昼间60分贝，夜间50分贝），噪音超标，严重影响小区居民生产生活。</t>
  </si>
  <si>
    <t xml:space="preserve">    责任领导：市交通运输局副局长彭铸
    责任单位：四川川东高速公路有限责任公司
              四川省公安厅交警总队高速公路五支队八大队
    责任人：  四川省公安厅交警总队高速公路五支队八大队陈曦
              四川川东高速公路有限责任公司朱峰、贾文川
    一、群众合理诉求是否得到有效回应
    得到有效回应。已采取设置上下行区间测速监控设施、减速带和“进入居民区、减速慢行，进入居民区、严禁鸣笛”警示标志。
    二、整改措施
   （一）加强该路段日常巡查，发现病害及时修复，确保道路平整无坑槽。（责任人：朱峰；责任单位：四川川东高速公路有限责任公司；完成时限：立即整改。）
   （二）根据实测噪音值，请四川省公安厅交警总队高速公路五支队八大队组织相关单位重新论证包茂高速达渝段K1323+000（徐家坝收费站处）~K1344+000（达州南收费站处）路段车辆合理通行速度并设置区间限速标牌。（责任人：陈曦；责任单位：四川省公安厅交警总队高速公路五支队八大队；完成时限：2018年12月31日前。）</t>
  </si>
  <si>
    <t>1、2、3、5</t>
  </si>
  <si>
    <t>http://www.cnbz.gov.cn/xxgk/3/18/3/2018/12/1544180009120574.shtml</t>
  </si>
  <si>
    <t>一是加强该路段日常巡查，发现病害及时修复，确保道路平整无坑槽。二是根据实测噪音值，四川省公安厅交警总队高速公路五支队八大队组织相关单位对包茂高速达渝段K1323+000（徐家坝收费站处）—K1344+000（达州南收费站处）路段设置区间降速提示标牌。</t>
  </si>
  <si>
    <t>2019年第一季度</t>
  </si>
  <si>
    <t>市交通运输局</t>
  </si>
  <si>
    <t>413395498502717521</t>
  </si>
  <si>
    <t>D510000201811080034</t>
  </si>
  <si>
    <t>石梯镇四垭村二社</t>
  </si>
  <si>
    <t>2018-11-08 15:28</t>
  </si>
  <si>
    <t>达州市达川区石梯镇四垭村二社。养猪场的名称：达县畜牧发展有限公司，老板黎仁和，法人代表刘智民。2017年开始养猪，空气污染很大，很臭；环境污染很大，周围蚊蝇包围，附近居民没法生活；养殖场距离村里水井不到50米，饮用水也被污染。诉求：搬走养猪场，还当地居民正常生活环境。</t>
  </si>
  <si>
    <t>水,大气</t>
  </si>
  <si>
    <t xml:space="preserve">    一、被投诉对象基本情况
    被投诉对象系达州市银宏畜牧有限公司，位于达川区石梯镇四垭村2组（不在禁养区内），法定代表人刘自明，联系电话13558538678。现存栏生猪2150头。
    二、投诉举报问题调查情况
   （一）关于“达州市达川区石梯镇四垭村二社，养猪场的名称：达县畜牧发展有限公司，老板黎仁和，法人代表刘智民”问题
    该举报内容属实。经调查核实，达州市达川区石梯镇四垭村二社养猪场的名称是达州市银宏畜牧有限公司，法人代表是刘自民，黎仁和是该公司股东、董事长。
   （二）关于“2017年开始养猪，空气污染很大，很臭；环境污染很大，周围蚊蝇包围，附近居民没法生活”问题
    该举报内容属实。经调查核实，该养殖场于2018年1月开始养猪。该养猪场干粪发酵场未密闭处理，在干粪清理过程中场区范围内有洒落现象，干湿分离的干粪未及时装袋收集处理，对空气有污染，致使该养猪场及其周边闻到有臭味。该养猪场周围的6家住户均反映有有苍蝇，夏天臭味较大。
   （三）关于“养殖场距离村里水井不到50米，饮用水也被污染”问题
    该举报内容属实。经调查核实，该养猪场周围100米内有住户18家，其中有7户在家居住，有11户常年在外打工或不在家。对在家的6户村民进行了逐一调查，其中有5位村民反映，目前没有发现饮用水有变色、浑浊、异味等异常情况，有1位村民反映有鱼腥味。</t>
  </si>
  <si>
    <t xml:space="preserve">    责任领导：达川区人民政府副区长宁小礼  责任单位：达川区环保局  责任人：达川区环保局局长李枫。
    一、依法查处违法行为
   （一）对该养殖场自行建设的配套设施不合格的行为，区环保局于2018年11月6日进行了立案，进入行政处罚程序。
   （二）对该养殖场未取得《动物防疫条件合格证》的行为，区动物卫生监督所于2018年11月6日进行了立案，进入行政处罚程序。
    二、完善养殖场畜禽粪污处理配套设施
   （一）2018年11月12日，封闭干粪发酵场，干粪发酵后再综合利用。
   （二）2018年11月12日，对三级沉淀池采取防雨措施。
   （三）加快新建氧化塘的建设，同时修建不少于1000m³的事故应急池，并做好“三防”（防溢、防渗、防垮塌）措施（2018年11月30日前完成整改工作）。
   （四）2018年11月12日，按备案规模控制养殖数量，并去除多余的1600㎡圈舍的养殖功能。
   （五）备足养殖粪污消纳土地。按照年出栏生猪5000头计算，应备有2000亩粪污消纳土地，同时修建足够的具有“三防”功能的田间暂存池，配套相应的管网和水泵（2018年11月30日前完成整改工作）。
    三、被投诉单位整改落实情况
   （一）2018年11月9日，三级沉淀池采取防雨措施工作已动工；
   （二）2018年11月10日，干粪发酵场封闭工作已动工；
   （三）2018年11月10日，新建氧化塘工程已动工，已订购“三防”措施所需原材料，其中“防垮塌”措施已动工；
   （四）2018年11月，开始缩减养殖规模，实行减量饲养工作，截止11月10日已出售猪216 头；
   （五）2018年11月10日，养殖圈舍去功能化已动工。
   （六）2018年11月10日，植树绿化环境。</t>
  </si>
  <si>
    <t>1、区环保局给养殖业主送达了《行政处罚决定书》，并依法给予罚款7万元，达川区动物卫生监督所责令养殖业主立即改正违法行为，并处罚金2000元；
2、已封闭了干粪发酵场，并对干粪发酵后综合利用；
3、已对三级沉淀池完善了防雨措施；
4、已新建了氧化塘，并修建了不少于1000立方米的事故应急池，做好了防溢、防渗、防垮塌措施；
5、实行减量饲养，生猪养殖规模已缩减至5000头以下，并去除了多余的1600平米圈舍养殖功能；
6、已备足了2000亩养殖粪污消纳土地，修建好了具有三防功能的田间暂存池，并配套了管网和水泵；
7、已重新选址修建好了水井，解决了居民的饮水问题。</t>
  </si>
  <si>
    <t>413398255871721574</t>
  </si>
  <si>
    <t>X510000201811090023</t>
  </si>
  <si>
    <t>城西乡九盘村三组</t>
  </si>
  <si>
    <t>2018-11-09 12:30</t>
  </si>
  <si>
    <t>达州市大竹县城西乡九盘村三组 村民举报九盘村的一家碎石场严重破坏生态环境，山石被移走，平时天晴尘土飞扬，下雨泥泞满仓。</t>
  </si>
  <si>
    <t>大气,生态</t>
  </si>
  <si>
    <t xml:space="preserve">    2018年11月10日，大竹县成立以副县长淳伟波为责任领导，县国土资源局、环保局、农林局、安监局、城西乡政府为成员单位的群众信访举报件办理工作专班，到大竹县城西乡九盘村三组，开展调查处理工作。
    一、被投诉对象基本情况
    经调查摸排和实地走访，查明信访人所反映的城西乡的一家碎石厂实为位于我县城西乡九盘村3组的大竹县恒源矿业有限责任公司巨峰矿区（以下简称：巨峰碎石厂）。该碎石厂不属于饮用水源地、自然保护区、风景名胜区。
    二、现场调查情况
    （一）关于反映的“严重破坏生态环境，山石被移走”问题。该问题属实。群众反映“严重破坏生态环境，山石被移走”的事实客观存在，经调查核实，巨峰碎石厂建厂以来，其开采和生产活动对该矿区范围内山体和植被造成了一定程度的破坏。
    （二）关于反映的“平时晴天尘土飞扬，下雨泥泞满仓”问题。该问题属实。经调查核实，2013年，巨峰碎石厂与九盘村4组协调土地修建了厂区至318国道2.3公里左右的外运道路，外运道路和村道并行，部分外运道路未实施硬化；同时，该碎石厂生产区域加工设施虽密闭，但厂区生产道路未硬化，也未采取有效措施降低运输车辆携带粉尘，导致厂区内和外运道路存在大量粉尘。    </t>
  </si>
  <si>
    <t xml:space="preserve">    责任领导：大竹县人民政府常务副县长淳伟波
    责任单位：大竹县安监局、大竹县国土资源局、大竹县环保局、城西乡人民政府及矿山所属乡镇人民政府
    责任人：  大竹县安监局局长邱立文、大竹县国土资源局局长邓良春、大竹县环保局局长陈金果、城西乡人民政府乡长彭宁及矿山所属乡镇人民政府乡镇长    
    一、修建设置货运车辆冲洗点
    在厂区出口修建设置货运车辆冲洗点（2018年11月20日前完成整改工作）。做好进出道路扬尘治理，督促碎石厂业主在厂区生产道路未硬化前安排专人值守，晴天洒水降尘、雨天清扫除淤（2019年4月30日前完成整改工作）。
    二、厂区生产道路硬化和出厂口至318国道运输道路硬化
    完成仓储区至厂区出口道路硬化和完成出厂口至318国道运输道路硬化（2019年4月30日前完成整改工作）。
    三、开展非煤矿山扬尘专项治理
    及时启动为期1个月的非煤矿山扬尘专项治理行动，对全县43个非煤矿山进行全覆盖排查，确保问题及时发现、及时整改（2018年12月20日前完成整改工作）。</t>
  </si>
  <si>
    <t>已启动追责问责程序</t>
  </si>
  <si>
    <t>http://www.abazhou.gov.cn/ztjs/hbdczt/xfaj/201812/t20181207_1379051.html</t>
  </si>
  <si>
    <t xml:space="preserve">一、修建设置货运车辆冲洗点。巨峰碎石厂已于2018年11月19日，完成了厂区出口处货运车辆冲洗点的修建设置。
二、厂区生产道路硬化和出厂口至318国道运输道路硬化。巨峰碎石厂已于2018年11月19日完成了仓储区至厂办公室前生产道路的硬化。于2019年3月10日完成办公室至出厂口的生产道路和出厂口至318国道运输道路硬化并投入使用。
三、开展非煤矿山扬尘专项治理。经过2018年12月至2019年1月期间一个多月的非煤矿山扬尘专项治理排查，排查出：大竹县蒲包乡金鑫矿石厂和大竹县科宇石料建材厂等2个非煤矿山未硬化生产场地、未密闭生产系统。2019年1月28日前，此2个非煤矿山企业己完成了场地硬化和生产系统密闭。  </t>
  </si>
  <si>
    <t>2019年第二季度</t>
  </si>
  <si>
    <t>大竹县人民政府</t>
  </si>
  <si>
    <t>413396623784149066</t>
  </si>
  <si>
    <t>X510000201811090029</t>
  </si>
  <si>
    <t>西外龙井路81号至133号</t>
  </si>
  <si>
    <t>2018-11-09 15:29</t>
  </si>
  <si>
    <t>达州市通川区西外龙井路81号至133号       多家餐饮和一家榨油作坊，产生的大量油烟未经净化处理直接排放，严重影响周边居民身体健康和正常生活。</t>
  </si>
  <si>
    <t xml:space="preserve">    一、基本情况
    投诉人举报的达州市通川区西外龙井路81号至133号建筑，为二层独立商业用房，共有20户商家，其中餐馆6户、榨油作坊1户。
    二、调查情况
    投诉人举报的问题属实。经检测机构现场查看、检测，“老宣汉”餐馆油烟排放情况达标；“家常菜”餐饮油烟排放情况超标；“龙泉鱼府”、“海鲜烧烤”、“大碗厨”三家餐馆油烟净化器出口的烟道安装不规范；“稻花香粥火锅” 餐馆未营业；“诚信榨油坊”取得《四川省食品小作坊备案证》，经营条件符合相关要求。 </t>
  </si>
  <si>
    <t xml:space="preserve">    责任领导：达州市城市管理行政执法局副局长张宏
    责任单位：达州市城市管理行政执法局
    责任人：达州市城管执法直属一大队大队长罗中
    从11月9日起，市城管执法局党组成员、副局长张宏同志全程督促、督导市城管执法直属一大队开展案件处置工作，并提出相关的工作意见和建议，市城管执法直属一大队组织了现场督办、调查走访2个工作组，积极开展了该事件相关处置工作。
    一、行政处罚情况
    “老宣汉”餐馆油烟排放检测结果达标，不予实施行政处罚；“家常菜”餐馆已订购新的油烟净化设施，待整改完成后再次检测，视监测报告开展下步监管工作；“大碗厨”、 “海鲜烧烤”、 “龙泉鱼府”3家餐饮店正在积极整改油烟净化器出口平直排烟管道设置不规范的问题，暂不予实施行政处罚。
    二、督促立即整改
    (一)现场督促清洗油烟净化设施。11月11日，执法人员现场督促“老宣汉”、 “大碗厨”、 “海鲜烧烤”、 “龙泉鱼府”等4家餐馆立即按规范清理油烟净化设施。11月13日，执法人员回访发现，以上4家餐馆油烟净化设施清洗完毕。
    （二）责令整改完善油烟净化设施及附属设施。11月11日，根据环保检测部门监测报告及整改建议，执法人员对“大碗厨”、 “海鲜烧烤”、 “龙泉鱼府”等3家餐馆发出《责令限期改正通知书》，责令3日内完成增设油烟净化器出口平直排烟管道工作；对“家常菜”餐馆发出《责令限期改正通知书》，责令3日内重新购置安装油烟净化设施。2018年11月14日，经执法人员现场查看，以上措施全部整改完成。市城管执法局正协调环境监测部门再次检测油烟排放情况，视检测结果开展下步整改工作。（责任领导：达州市城管执法局副局长张宏；责任单位：达州市市城管执法局；完成时限：2018年11月底。）
    三、强化日常监管
    从2018年11月12日开始，执法人员每日加强对辖区的日常巡查回访，督促通川区西外龙井路81号至133号餐饮门市正常使用、定期清洗油烟净化设施，并建立清洗台账，确保油烟达标排放。11月13日,市城管执法直属一大队函告通川区食品药品监督管理局，要求全力监管“诚信榨油坊”生产经营活动，确保污染物达标排放。</t>
  </si>
  <si>
    <t>1,2,5</t>
  </si>
  <si>
    <t>http://www.guang-an.gov.cn/gasrmzfw/bdbg/2018-12/07/content_381dc1abf44f43f2bd01300c50b273c1.shtml</t>
  </si>
  <si>
    <t>1．“老宣汉”、 “大碗厨”、 “海鲜烧烤”、 “龙泉鱼府”等4家餐馆油烟净化设施已安装并正常使用。日常监管“诚信榨油坊”生产经营活动，确保污染物达标排放。
2．上述商家均已安装油烟净化设施并正常使用，对上述商家未实施行政处罚。
3.截至2019年8月，龙井路81号至133号的餐饮店回访了20次，每月定期检查餐饮门市油烟净化器使用和清洗情况，并现场对油烟净化设备、风机进行了测试，均能正常使用使用，高峰时间运行状况良好。</t>
  </si>
  <si>
    <t>413396529294868563</t>
  </si>
  <si>
    <t>X510000201811100033</t>
  </si>
  <si>
    <t>宣汉县</t>
  </si>
  <si>
    <t>七里镇新芽村</t>
  </si>
  <si>
    <t>2018-11-10 15:15</t>
  </si>
  <si>
    <t>达州市宣汉县七里镇新芽村 村民反映：1、七里镇党委政府不作为，七里镇有诸多养殖场都在禁养区内，为何没有上报一家；2、新芽村两家养殖场都是违规建设，一是向国清猪场，修建在向家坝一大河边，污水和粪便通过简单沉淀池后直排大河里，影响河道住户的生产生活；二是新芽村堰平上李永明猪场，污水全是通过一条白色管子向外直排，影响猪场下面住户的生产生活，请求调查落实并作出处理。</t>
  </si>
  <si>
    <t xml:space="preserve">          一、关于“七里镇党委政府不作为，七里镇有诸多养殖场都在禁养区内，为何没有上报一家”的问题
         该举报内容属实。经现场调查发现，虽然七里镇党委、政府召开了一些会议，下发了一些文件，分别签订了责任书，也安排镇农技站有关人员现场督导，但存在监督检查不够，督促整改乏力的问题。
          二、关于没有上报禁养区养殖场问题
         经调查，情况如下：宣汉县人民政府办公室于2016年6月13 日印发《宣汉县畜禽养殖禁养区限养区划分方案的通知》（宣府办〔2016〕62号）、2018年6月26日印发《关于进一步调整完善畜禽养殖禁养区划定工作的通知》（宣府办〔2018〕81号），两次禁养区划定区域均不涉及七里镇，所以七里镇政府未上报禁养区内养殖场情况。但是根据宣汉县人民政府办公室2018年10月29日《关于印发宣汉县畜禽养殖禁养区划定调整方案的通知》（宣府办〔2018〕128号）规定，七里镇饮用水源保护区、城镇建成区、国家森林公园被划定为禁养区。接此通知后，该镇党委、政府立即组织专班对全镇畜禽养殖场进行了认真清查，目前全镇共有畜禽养殖场（户）23个。经核查，七里镇塔坝村向家山养殖家庭农场、陈治江养殖场（户）2个养殖场位于禁养区内。
         三、关于 “向国清猪场，修建在向家坝一大河边，污水和粪便通过简单沉淀后直排大河里，影响河道住户的生产生活”的问题
        该举报内容属实。据调查，向国清猪场建设离天生河水域只有12米，该猪场只建设有化粪池125 m3，无粪污处理设施设备，没有干湿分离机、清污分流不完全、无干粪堆放池、化粪池未及时清掏。化粪池外安装有2个排放铁阀门，因铁阀门关闭不严，导致粪污直接渗漏到天生河，直接影响天生河周边居民生产生活。
         四、关于“新村堰平上李永明猪场，污水全是通过一条白色管子向外直排，影响猪场下面住户的生产生活”的问题
        该举报内容属实。据调查，李勇明养猪场铺设直径110mm白色塑料管道50米，输送沼液到鱼池外边无雨盖有渗漏的土坑田间储存池112 m3，有明显臭味，直接影响下面住户的生产生活。
         五、新发现的问题
       （一）李勇明养猪场54米粪沟无盖。
       （二）李勇明养猪场干粪池偏小，干粪池仅6 m3，无固液分离设施。
       （三）李勇明养猪场沉淀池无安全防护设施。
</t>
  </si>
  <si>
    <t xml:space="preserve">     责任领导：达州市人民政府副市长王全兴； 责任单位：达州市农业局、宣汉县人民政府；  责任人：  达州市农业局局长熊明霜、宣汉县人民政府县长冯永刚
     从11月11日开始，市农业局党组成员、副局长侯重成全程敦促、督促开展投诉案件处理工作，并提出相关的工作意见和建议，宣汉县县委和政府组织了现场处理组、信访接待组等5个工作组，积极开展了相关事件处置工作。
     一、关于“七里镇党委政府不作为，七里镇有诸多养殖场都在禁养区内，为何没有上报一家”的问题
    （一）根据宣汉县禁养区最新调整方案，对全镇禁养区内的养殖场进一步摸排核查，并建立养殖场台帐，迅速上报宣汉县农业局、环保局（2018年11月15日前完成整改工作）。
    （二）组织召开新芽村村民大会宣传畜禽养殖治理整改情况，并征求意见（2018年11月12日前完成）。
    （三）举一反三，全面摸排全镇养殖场，建立健全养殖场详细台帐，针对各养殖场粪污处理存在的问题，迅速整改到位（2019年3月31日前完成整改工作）。
    （四）镇党委、政府加大监管力度，每月一次督查，确保不反弹（2019年3月31日前完成整改工作）。
     二、关于“向国清猪场，修建在向家坝一大河边，污水和粪便通过简单沉淀后直排大河 里，影响河道住户的生产生活”的问题
   （一）行政处罚情况：
    宣汉县环保局2018年11月12日对养猪场业主向国清违规排放进行调查，认定属于小型养殖场，为此对该场下达了整改通知书。根据川环整改办函〔2018〕106号文件关于“对没有任何手续，且环境污染突出的小型养殖企业或养殖户，要做细工作，在合理时限内有序整治到位”的规定，宣汉县环保局决定不予行政处罚。    
    （二）责成被投诉养殖场整改情况：
     1．迅速对向国清养猪场化粪池2个铁阀门进行封堵，确保粪污不外排（2018年11月12日已整改到位）。
     2．2018年12月31日前整改养猪场，并按环保要求整改到位，验收合格后方可继续养殖。业主向国清考虑养猪场临近河边的环保问题，2018年11月13日自愿彻底关闭了该养猪场，转型发展食用菌（2018年12月15日前宣汉县农业局支持向国清在原养猪场内建成5000袋的香菇栽培基地）。
     三、关于“新村堰平上李永明猪场，污水全是通过一条白色管子向外直排，影响猪场下面住户的生产生活”的问题
    （一）行政处罚情况
    宣汉县环保局2018年11月12日对李勇明养殖场违规排放进行调查，认定属于小型养殖场，为此对该场下达了整改通知书。根据川环整改办函〔2018〕106号文件关于“对没有任何手续，且环境污染突出的小型养殖企业或养殖户，要做细工作，在合理时限内有序整治到位”的规定，宣汉县环保局决定不予行政处罚。  
    （二）责成被投诉养殖场整改情况
    1.迅速对李勇明养殖场50m白色塑料管道进行拆除，确保沼液不外排至鱼池外田间储存池。为方便农民使用沼液还田，在其它田间储存池安装田间沼液出水管，供村民合理使用（2018年11月13日已完成整改工作）。目前已整改到位。
    2.回填鱼池外的田间储存池并复耕（2018年11月13日已完成整改工作）。目前整改已完成。
    四、关于新发现的问题
    责成李勇明养殖场整改情况
   （一）扩建干粪池至10 m3，并做好“三防”（防雨、防渗、防垮塌）措施，并增加固液分离设备（2018年11月30日前完成整改工作）。
   （二）对54米粪沟加盖密封（2018年11月30日前完成整改工作）。
   （三）对沉淀池设置安全防护措施（2018年11月30日前完成整改工作）。</t>
  </si>
  <si>
    <t>1.11月12日迅速对向国清养猪场化粪池2个铁阀门进行封堵，确保粪污不外排（2018年11月12日已整改到位）。2018年11月13日向国清自愿彻底关闭了该养猪场，转型发展食用菌；            
2.迅速对李勇明养殖场50m白色塑料管道进行拆除，确保沼液不外排至鱼池外田间储存池。为方便农民使用沼液还田，在其它田间储存池安装田间沼液出水管，供村民合理使用（2018年11月13日已完成整改工作）。目前已整改到位。回填鱼池外的田间储存池并复耕（2018年11月13日已完成整改工作），目前整改已完成。 
3.2018年11月15日完成禁养区排查上报工作；</t>
  </si>
  <si>
    <t>市农业农村局
宣汉县人民政府</t>
  </si>
  <si>
    <t>413396537884803176</t>
  </si>
  <si>
    <t>D510000201811100017</t>
  </si>
  <si>
    <t>万源市</t>
  </si>
  <si>
    <t>花楼乡</t>
  </si>
  <si>
    <t>2018-11-10 15:20</t>
  </si>
  <si>
    <t>达州市万源市花楼乡砂石厂（当地只有一家）擅自改变河道，偷挖砂石严重，使得河水浑浊；花楼乡养猪厂（当地只有一家）把猪粪直接排到河里，该河流是附近居民直接饮用水，导致影响当地居民生活。希望中央督察组对砂石厂和养猪场进行查处。</t>
  </si>
  <si>
    <t xml:space="preserve">      一、关于“花楼乡砂石厂（当地只有一家）偷挖砂石严重，使河水浑浊”的问题
     经查，该问题属实。2018年11月11日，调查组在万源市花楼乡排查发现3处非法采砂痕迹，分别位于后河桅杆坝村1社漫水桥段、后河花楼乡场镇街道段、后河董家梁村箭杆坝段；走访现场未发现河水浑浊现象。后河花楼乡场镇街道段：现场核查，下河通道已阻断，河滩有1处砂坑（长3米、宽2米、深1米）。该处为万源市合意砂石加工有限公司2018年9月27日晚非法采砂痕迹。后河桅杆坝村1社漫水桥段：现场发现河道有1处砂坑（长3米、宽2米、深0.3米）。经走访村民调查了解，该砂坑为2017年该村硬化村道路取砂造成，2018年以来未发现该地有非法采砂行为。后河董家梁村箭杆坝段：现场发现有砂坑2个（分别长6米、宽5米、深3米，长15米、宽10米、深0.6米），坑边有青苔。经查，2018年2、3月万源市级河长两次巡河发现该段河道内有非法采砂痕迹，万源河长制办向花楼乡政府发出督办通知，2018年3月已阻断下河道路。
       二、关于“花楼乡砂石厂（当地只有一家）擅自改变河道”的问题
         经查，该问题不属实。万源市合意砂石加工有限公司厂区位于花楼乡新农村聚集点范围内，距离后河约150米左右，厂区不涉及河道，仅有一条溪沟，2013年万源市花楼乡新农村建设时由花楼乡政府对该溪沟进行了整治、加盖处理。万源市合意砂石加工有限公司建设和运行期间未对该溪沟有改变和影响。同时，未发现后河花楼乡段有改变河道情况。
      三、关于“花楼乡养猪场（当地只有一家）把猪粪直接排到河里”的问题
      经查，该情况属实。现场查看，未发现李贤斌养猪场把猪粪直接排到河里现象，业主从2017年7月至今建立了畜禽粪污贮存处理利用登记台账，但台账记录不完善、登记粪污处理量与该猪场养殖规模不相吻合。发现华元兵养猪场沼气池没有投入正常使用，化粪池贮藏已满、粪水外溢，沿着滩涂约30米直接流入河道，导致河道入口处水流明显污浊，对环境造成了污染。未发现华元礼养猪场把猪粪直接排到河里现象，但粪污存储池内现有粪水较少，在化粪池下端有一堵塞的排污口，该排污口周围有曾经排污的痕迹，一直没有建立畜禽粪污贮存处理利用登记台账，存在粪污偷排的嫌疑。
     四、关于“该河流是附近居民直接饮用水，导致影响当地居民生活”的问题
     经查，该情况不属实。花楼乡及下游罗文场镇集中饮用水均不是在河道内取水，花楼乡集中供水工程取水点位于花楼乡春坪村9社地下水，距离后河约5公里；花楼乡下游12.7公里处罗文场镇集中供水工程取水点位于罗文镇白岩沟地表水，距离后河约1.5公里。2018年万源市环保局水质监测中心对花楼乡场镇集中饮用水源进行了多次监测，水质均达标。</t>
  </si>
  <si>
    <t xml:space="preserve">      责任领导：市政府副市长王全兴
      责任单位：万源市政府、达州市水务局、达州市农业局
      责任人：万源市委常委、总工会主席杨政权、万源市副市长李秋、市水务局副局长谭俊峰、市农业局副局长王良平
      一、关于“花楼乡砂石厂擅自改变河道，偷挖砂石严重，使得河水浑浊”的问题
     （一）行政处罚情况。万源市水务局对万源市合意砂石加工有限公司2018年9月27日晚非法采砂行为依法立案查处。（2018年11月13日已完成整改工作）
     （二）整改情况。责成万源市合意砂石加工有限公司完成对后河花楼乡场镇街道段河道砂坑的平整。责成万源市花楼乡人民政府完成对后河桅杆坝村1社漫水桥段、后河董家梁箭杆坝段的砂坑平整，水泥桩阻断下河道路。责成万源市水务局和花楼乡人民政府加大监管巡查力度，确保整改到位，坚决杜绝发生非法采砂行为。万源市环保局、花楼乡人民政府加大万源市合意砂石加工有限公司废水排放监管力度，严格落实环保措施。（2018年11月13日已完成整改工作）
      二、关于“花楼乡养猪厂把猪粪直接排到河里”的问题
     （一）立即查处华元兵养猪场污染环境行为。1．责令华元兵立即停止排污行为，及时转运利用粪污，修复被污染的生态环境。截至11月14日，业主已停止粪污外排、污染环境行为。对华元兵养猪场污染环境行为依法处理。（2018年12月前完成）2．责令华元兵养猪场限期整改。万源市人民政府根据《四川省环境保护条例》第70条、79条的规定及达州市整改办《关于依法依规开展环保督察整改禁止环保“一刀切”做法的紧急通知》（达市环整改办函﹝2018﹞85号）文件要求，严格按照相关法律法规和禁养区有关规定，作出整改完善的决定。组织相关部门，指导业主制定粪污处理利用方案，配套与养殖规模和处理工艺相适应的粪污消纳用地，配备必要的粪污收集、贮存、处理、利用和无害化设施。建设与畜禽养殖规模相匹配、与农林作物生产用肥间隔时间相匹配的畜禽粪污贮存容积设施，完整、规范、科学、真实地建立粪污处理利用台账。加强监管，禁止养殖场粪污外排、污染环境，确保粪污经处理后综合利用。（2018年12月底前整治到位）
    （二）加强李贤斌、华元礼养猪场粪污治理。万源市人民政府对粪污治理问题应高度重视，组织相关部门，指导业主制定粪污处理利用方案，配套与养殖规模和处理工艺相适应的粪污消纳用地，配备必要的粪污收集、贮存、处理、利用和无害化设施。建设与畜禽养殖规模相匹配、与农林作物生产用肥间隔时间相匹配的畜禽粪便贮存容积设施，完整、规范、科学、真实地建立粪污处理利用台账。加强监管，禁止养殖场粪污外排、污染环境。（2018年12月底前完成整改工作）
    （三）全面排查花楼乡其他养殖场（户）污染环境情况。针对群众信访举报和调查组发现的问题，万源市人民政府应举一反三，立即组织花楼乡政府和环保、农业等单位，对花楼乡境内的所有养殖场（户）污染环境情况进行全面排查；排查中一旦发现污染环境问题，及时制止和报告，进行严格依法处理，并要求和指导业主就存在问题按一场一策的原则，有针对性地制定整改措施，加强监管，确保整改措施落实到位，杜绝养殖场（户）粪污直排、偷排和任何形式的不达标排放，确保粪污经处理后综合利用。（2018年11月20日前完成排查工作）</t>
  </si>
  <si>
    <t>万源市纪委监委已启动追责问责程序。</t>
  </si>
  <si>
    <t>一、关于“花楼乡砂石厂擅自改变河道，偷挖砂石严重，使得河水浑浊”的问题；万源市水务局对万源市合意砂石加工有限公司2018年9月27日晚非法采砂行为依法立案查处;万水务罚〔2018〕014号，处罚金2万元；涉及三处非法采砂造成的坑洞已平整，并用水泥桩阻断下河通道。               
二、关于“花楼乡养猪厂把猪粪直接排到河里”的问题；针对华元兵养猪场化粪池污水溢出问题，按照市农业局提出的整改方案，一是及时督促华元兵对化粪池污水进行了抽排还田；二是责成华元兵将化粪池进行了扩容改建，将原有80m³增加至了120m³；三是在化粪池周围栽种了喜肥植物对土壤进行绿色降解，目前该养猪场排污设施设备均已整改完成，根据万源市花楼乡人民政府关于桅杆坝村华元兵养殖场及辖区河道整改情况的报告（花府[2019]23号）文件，目前该案件整改工作均已完成。</t>
  </si>
  <si>
    <t>市水务局</t>
  </si>
  <si>
    <t>目前为万源所报内容</t>
  </si>
  <si>
    <t>413396598014345341</t>
  </si>
  <si>
    <t>X510000201811120028</t>
  </si>
  <si>
    <t>朝阳东路519号西圣农贸市场</t>
  </si>
  <si>
    <t>2018-11-12 15:19</t>
  </si>
  <si>
    <t>达州市通川区朝阳东路519号西圣农贸市场 长期昼夜噪音90分贝，噪音扰民。</t>
  </si>
  <si>
    <t xml:space="preserve">    关于群众反映“达州市通川区朝阳东路519号西圣农贸市场长期昼夜噪音90分贝，噪音扰民”问题
    经调查，该问题属实。监测报告显示，噪声最高超标点位昼间超标4.5分贝，夜间超标14.3分贝，噪声扰民客观存在。</t>
  </si>
  <si>
    <t xml:space="preserve">    责任领导：达州市工商行政管理局副局长胡良林
    责任单位：通川区工商质监局
    责任人：  通川区工商质监局西城工商所肖洪波、邵永江
    一、行政处罚情况
    “西圣农贸市场”噪声监测结果显示，超标4.5至14.3分贝。系“西圣农贸市场”交易过程中产生的社会生活噪声。依据《四川省环境保护条例》第87条第三款的规定，责令业主立即整改，给予警告。若拒不整改，再依法予以处罚。
    二、责令被投诉单位整改情况
    （一）11月13日，执法人员西圣农贸市场负责人进行了约谈，通报了举报情况，指出了存在的问题，要求市场负责人增强主体责任意识，限11月25日前完成整改。11月13日西城工商所和西圣农贸市场张贴了告示，印发市场经营管理规定宣传单，发放到市场经营户，并签订了承诺书。同时，设立了文明劝导员，及时发现问题、化解矛盾纠纷。
    （二）强化日常监管。为更好地化解噪音扰民与整体业态布局的矛盾，我们拟采取以下整改措施：一是严格市场准入。二是加强教育引导。采取发放宣传资料、张贴公告、召开市场主办方和经营户座谈会等形式，不断提升自律意识。三是强化市场监管。四是强化车辆管理。</t>
  </si>
  <si>
    <t>通过采取以下整改措施：一是严格市场准入。二是加强教育引导。采取发放宣传资料、张贴公告、召开市场主办方和经营户座谈会等形式，不断提升自律意识。三是强化市场监管。四是强化车辆管理。五是经业主与场内经营户商议，将早上开市时间推迟半小时，大大缓解了噪音扰民问题。</t>
  </si>
  <si>
    <t>市市场监督管理局</t>
  </si>
  <si>
    <t>413395567222194255</t>
  </si>
  <si>
    <t>X510000201811120003</t>
  </si>
  <si>
    <t>桥湾乡</t>
  </si>
  <si>
    <t>2018-11-12 14:41</t>
  </si>
  <si>
    <t>达州市达川区桥湾乡涛源碎石厂将废水直接排放到河里，影响周边群众饮用水安全。</t>
  </si>
  <si>
    <t>非金属加工制造</t>
  </si>
  <si>
    <t xml:space="preserve">    经现场核查，群众反映情况属实。
    一、关于“该厂将废水直排到河里”的问题
    经查，该问题属实。2017年7月前该厂未修建规范沉淀池等环保处理设施，存在加工冲洗沙石后产生的废水直排入河现象，2017年7月26日达川区环保局下达环保立案决定书后，该厂整改修建了沉淀池、喷雾设施、防尘钢架棚、轮胎冲洗台对厂内用水进行了循环再利用，不再外排，据调查2017年7月至2018年7月，该厂仍存在断续生产和废水进排现象，2018年8月至今该厂未生产。
    二、关于“影响周边群众饮用水安全”的问题
    经查，该问题不属实。达县桥湾涛源沙石厂位于达川区桥湾镇集中式饮用水水源取水点下游3.1公里处，距下游达川区石梯镇集中式饮用水水源取水点约9.8公里，不在饮用水水源保护区内。在对该厂周边10户群众走访中，其饮用水均取自自建机井。据调查，整个桥湾场镇饮用水取自当地水厂或自打井，不存在从河道取水饮用。从2017年6月15日、12月12日、2018年6月28日、11月8日达州市达川区环境保护局环境监测站对达川区桥湾镇集中式饮用水水源地水质监测报告反映，达川区桥湾镇集中式饮用水水源地水质达到《地表水环境质量标准》（GB3838-2002）中Ⅲ类标准，所监测项目均符合国家标准。</t>
  </si>
  <si>
    <t xml:space="preserve">    责任领导：市政府副市长王全兴
    责任单位：达州市水务局，达川区人民政府
    责任人:达州市水务局副局长郭兴全，达川区人民政府副区长宁小礼
    关于“该厂将废水直排到河里”的问题
    （一）行政处罚情况：达川区环境保护局、达州市国土资源局达川分局分别于2017年9月26日、2017年7月25日对该企业进行了行政处罚，故不再处罚。
    （二）整改情况。
    1.责成达县桥湾涛源沙石厂完善国土相关手续。（2018年12月31日前完成整改工作）
    2.责成达县桥湾涛源沙石厂完善环境影响调查评估报告手续。（2018年12月31日前完成整改工作）
    3.责成达县桥湾涛源沙石厂清理沉淀池。（2018年11月20日前已完成3口沉淀池清淤工作）
    4.责成达县桥湾涛源沙石厂修建干厕和污泥干化池。（2018年12月15日前修建完成容积10立方米干厕、污泥干化池各1个）
    5.责成当地政府和区级相关部门加强河道日常巡查，每月不低于四次的巡查任务。</t>
  </si>
  <si>
    <t>对石梯水利站站长段某和桥湾乡安监所安监员代某进行诫勉谈话</t>
  </si>
  <si>
    <t xml:space="preserve"> 1.达县桥湾涛源沙石厂已完善国土相关手续。
2.达县桥湾涛源沙石厂已完善环境影响调查评估报告手续。
3.达县桥湾涛源沙石厂已对沉淀池进行清理。
4.达县桥湾涛源沙石厂修建完成容积10立方米干厕、污泥干化池各1个</t>
  </si>
  <si>
    <t>2020年第四季度</t>
  </si>
  <si>
    <t>413396958791598160</t>
  </si>
  <si>
    <t>D510000201811120037</t>
  </si>
  <si>
    <t>清水乡街道</t>
  </si>
  <si>
    <t>2018-11-12 16:19</t>
  </si>
  <si>
    <t>达州市大竹县清水乡场镇的周明华家的猪小肠加工作坊，臭味非常熏人，苍蝇蚊子乱飞，环境非常恶劣并且没有任何环保措施，严重影响周围居民正常生活，多次向当地政府反映，都没有的到解决，希望督查组调查处理。</t>
  </si>
  <si>
    <t xml:space="preserve">    2018年11月13-14日，由大竹县人民政府副县长刘杰同志率领工作专班开展现场调查处理工作。
    一、被投诉对象基本情况
    经调查摸排和实地走访，查明信访人所反映的“达州市大竹县清水乡场镇的周明华家的猪小肠加工作坊”实为大竹县清水镇明华禽畜副产品加工店（以下称：该加工店），位于清水镇南路街67号。该加工店不属于饮用水水源地、自然保护区、风景名胜区。
    二、现场调查情况
    （一）关于“臭味非常熏人，苍蝇蚊子乱飞，环境非常恶劣，并且没有任何环保措施，严重影响周围居民正常生活”的问题
    该内容属实。2018年11月13日，通过实地调查发现该加工店已经停止生产，有化粪池，除味设备简陋，有少许异味。通过走访，了解到该加工店停产前在加工生产时有异味，吸引蚊虫；在加工生产过程中因使用大量的水，加工场所潮湿，环境脏乱，对周围居民生活造成了影响。
    （二）关于“多次向当地政府反映，都没得到解决”的问题
    该内容属实。大竹县清水镇人民政府于2017年7月14日对该加工店开展环保问题的日常排查巡查，在排查中发现该加工店存在异味、使用燃煤锅炉、生产加工区域有苍蝇等问题，该镇提出了整改意见并要求其进行整改。2017年9月至2018年8月，大竹县清水镇人民政府先后接到大竹县环保局转交和群众直接到镇上举报的针对该加工店环保问题的举报件4件；每次接到举报件后，大竹县清水镇人民政府都进行调查，提出整改意见并要求限期整改，如整改不到位将按照相关规定处理。该加工店经多次整改，仍然无法达到相关要求。大竹县清水镇党委政府针对该情况，与业主周明华进行沟通，其本人也意识到多次整改仍无法根本解决问题。2018年10月28日，清水镇党委政府召开会议，专题研究解决办法。通过与业主周明华沟通协调，周明华主动提出关闭申请。为确保顺利关闭，清水镇人民政府函告大竹县清水镇供电所于2018年11月3日后停止供应该加工店生产用电。2018年11月4日，清水镇供电所工作人员停止供应该加工店生产用电。2018年11月12日，清水镇人民政府收到县环委会交办的信访举报件（竹环委办〔2018〕143号）后，立即安排人员前往该加工店开展现场核查，发现该加工店已停产关闭，但仍有部分设备未及时拆除，并且加工房内卫生打扫不彻底，有少许异味；清水镇人民政府工作人员督促该加工店及时进一步清理，拆除相关设施设备。</t>
  </si>
  <si>
    <t xml:space="preserve">    责任领导：大竹县人民政府副县长刘杰
    责任单位：大竹县清水镇人民政府，大竹县环保局、大竹县食品药品监督管理局
    责任人：  大竹县清水镇人民政府镇长刘作伟，大竹县环保局局长陈金果，大竹县食品药品监督管理局局长张兴华。
     一、行政处罚情况
     未发现违法行为，不予行政处罚。
     二、责成被投诉单位整改情况
     (一)该加工店负责人周明华主动承诺关闭该加工店，主动拆除生产设施设备，主动申请注销该加工店的《营业执照》和《四川省食品小作坊备案证》。大竹县工商质监局、食品药品局已分别受理上述申请。
    （二）该加工店生产设备拆除后，对其进行清扫和消杀，改善环境，消除异味，驱散蚊虫（2018年11月20日前完成整改工作）。</t>
  </si>
  <si>
    <t>大竹县纪委监委已启动问责程序</t>
  </si>
  <si>
    <t>http://www.ms.gov.cn/info/4818/1047095.htm</t>
  </si>
  <si>
    <t>1、该加工店已关闭并拆除生产设施设备。
2、该加工店对原加工区域及周边进行清扫和消杀，改善环境，消除异味，驱散蚊虫等。
3、该加工店已注销《营业执照》和《四川省食品小作坊备案证》。</t>
  </si>
  <si>
    <t>413397800605188178</t>
  </si>
  <si>
    <t>D510000201811120061</t>
  </si>
  <si>
    <t>西外镇莲花湖</t>
  </si>
  <si>
    <t>2018-11-12 19:46</t>
  </si>
  <si>
    <t>达州市通川区西外镇莲花湖有个澜湖郡在建工地，私自搅拌混凝土，砂石没有覆盖，扬尘非常大，严重影响周围居民的正常生活。希望督查组调查处理。</t>
  </si>
  <si>
    <t>建筑</t>
  </si>
  <si>
    <t xml:space="preserve">    一、关于“私自搅拌混凝土”的问题
    群众信访举报问题属实。经现场核查，现场共有5台砂浆搅拌机，用于抹灰和砌砖，有3台搅拌机搅拌砂浆，分别位于14#、15#楼1台，5#楼1台，2#和3#楼之间1台；另外正在安装的2台搅拌机位于6#、7#楼中庭。正在使用的3台搅拌机四周使用了彩钢板搭设了防护棚，棚顶用彩条布、塑料布进行了封闭。
    二、关于“砂石没有覆盖，扬尘非常大”的问题
    群众信访举报问题属实。经现场核查，5台砂浆搅拌机旁均发现有砂子、水泥等建材，堆放的砂子、水泥大多数已采用塑料布进行了覆盖，但仍有部分覆盖不严密，有一定扬尘。
    三、关于“严重影响周围居民的正常生活”的问题
     群众信访举报问题不属实。该建筑工地位于达州市通川区西外莲花湖IIIF3-1地块，南侧与达州市通川区第一小学莲湖校区间隔龙山街相对，距离约30米，东侧与文理学院间隔宏文路，距离约50米，西侧与莲湖广场间隔红星路，距离约60米，北侧与红星美凯龙商业区间隔学府街，距离50米，该项目砂浆搅拌点与周边建筑及住宅区均相距较远。根据走访群众的情况看，无明显影响。</t>
  </si>
  <si>
    <t xml:space="preserve">   责任领导：达州市住房和城乡建设局总工程师杨生
    责任单位：达州市住房和城乡建设局建筑业管理科、达州市工程质量安全监督站、达州市规划建设监察支队
    责任人：  达州市工程质量安全监督站站长兼建管科负责人白强，达州市规划建设监察支队支队长吴东建，四川省广卫房地产开发有限公司罗将，四川省明都房地产开发有限公司潘兵，中核三鑫建设工程有限公司王永辉，四川国正建设管理有限公司郑玉祥
    一、行政处罚情况
    2018年11月13日上午9时，在接到交办件后，市规划建设监察支队成立调查组对施工现场进行调查核实，对施工单位中核三鑫建设工程有限公司涉嫌在施工现场擅自搅拌砂浆的行为依法立案查处，于2018年11月13日向施工单位送达了《责令停止违法行为通知书》（达市住建违停字〔2018〕73号），《责令改正通知书》（达市住建责改字〔2018〕113号），责令施工单位中核三鑫建设工程有限公司在1日内改正违法行为，并根据《四川省散装水泥管理条例》相关规定，拟对中核三鑫建设工程有限公司在施工现场擅自搅拌砂浆的行为依法实施行政处罚，罚款10万元。2018年11月14日，对建设单位四川省广卫房地产开发有限公司、四川省明都房地产开发有限公司涉嫌要求施工单位使用袋装水泥的行为依法立案查处，于2018年11月14日向建设单位送达了《责令停止违法行为通知书》（达市住建违停字〔2018〕74号），《责令改正通知书》（达市住建责改字〔2018〕114号），责令建设单位四川省广卫房地产开发有限公司、四川省明都房地产开发有限公司在1日内改正违法行为，并根据《四川省散装水泥管理条例》相关规定，拟对建设单位要求施工单位使用袋装水泥的行为依法实施行政处罚，罚款10万元。
    二、责成被投诉单位整改情况
    责令施工单位项目部安排拆除作业人员30人，拆除搅拌机使用人力6人/台，务必于2018年11月15日12:00点前拆除砂浆搅拌机、彻底清运砂子、水泥等建材，保持施工场地整洁。经现复查，2018年11月15日10:00左右已完成整改工作。</t>
  </si>
  <si>
    <t>设计的临时搅拌点已全部拆除清运，目前已全部整改完毕。</t>
  </si>
  <si>
    <t>市住建局</t>
  </si>
  <si>
    <t>413396348906242113</t>
  </si>
  <si>
    <t>X510000201811130039</t>
  </si>
  <si>
    <t>东乡镇张家坝村笔架山下</t>
  </si>
  <si>
    <t>2018-11-13 16:07</t>
  </si>
  <si>
    <t>达州市宣汉县 东乡镇张家坝村笔架山下有一家肉牛养殖场，臭气熏天，蚊虫肆虐，噪音扰民。</t>
  </si>
  <si>
    <t>噪音,大气</t>
  </si>
  <si>
    <t xml:space="preserve">    2018年11月14日，成立以宣汉县县委常委、总工会主席马春霞为责任领导，县农业局、县环保局、东乡镇政府等为成员单位的工作专班，前往宣汉县东乡镇开展调查处理工作。    
    一、被投诉对象基本情况
东乡镇张家坝村笔架山下肉牛养殖场位于东乡镇城南社区4组崔家沟，在城市建设总体规划区内。该场负责人崔开勇为牛经济人，身份证号513022196910190017，联系电话15808196912。该场原为自家住房，于2014年8月改造为活牛交易临时中转点，面积70平方米，现有小牛8头。
    二、现场调查情况
    该举报内容属实。经现场调查发现，崔开勇肉牛临时中转点未修建粪污存储池、沼气池及沼液管网等粪污处理设施，鲜牛粪通过人工清粪用于自家柑橘园，尿液通过排污道流往自家鱼塘，周边环境卫生差，导致臭气熏天，蚊虫肆虐，在进行牛中转交易过程中有牛噪音扰民，对周边居民生活环境造成一定影响。</t>
  </si>
  <si>
    <t xml:space="preserve">    责任领导：宣汉县县委常委、总工会主席马春霞
    责任单位：宣汉县农业局、宣汉县国土资源局、宣汉县环保局、宣汉县东乡镇人民政府
    责任人：  宣汉县农业局局长罗本权、宣汉县国土资源局副局长岳鑫、宣汉县环保局环境监察大队副大队长王大华、宣汉县东乡镇党委书记刘志
    一、行政处罚情况
    责成宣汉县环保局、宣汉县国土资源局对崔开勇肉牛中转点进行调查处理（2018年11月14日前完成工作）。处理情况：根据《达州市落实中央环境保护督察反馈意见整改工作领导小组办公室关于转发&lt;关于严禁生态环境问题整改“一刀切”的通知&gt;的紧急通知》（达市环整改办〔2018〕86号）文件要求，“对于没有任何手续，且环境污染突出的小型养殖企业或养殖户，在合理时限内有序整治到位”。该场所属于肉牛临时中转点，不属于环境影响评价管理范围，不存在填报环境影响登记，县环保局决定不予行政处罚。根据《宣汉县国土资源局关于城南社区4组（小地名：崔家沟）崔开勇养牛棚情况的函》（宣国土资函〔2018〕268号）文件，经现场比对基本农田图斑，该宗地符合土地利用总体规划，在城市建设总体规划区内，该地块不占基本农田。
    二、责成被投诉单位处理情况
    （一）迅速对该肉牛中转点现有的8头小牛转运处理（2018年11月14日已完成整改工作）。
    （二）关闭该肉牛临时中转点，去除中转点拴养功能（2018年11月14日已完成整改工作）。
    （三）用水泥砂浆封堵中转点流向鱼塘的污道口（2018年11月15日已完成整改工作）。
    （四）整治周边环境卫生，做好消毒、灭蝇、除臭等相关工作，并将该中转点改为其他功能用房（2018年11月15日已完成整改工作）。                                                                                   </t>
  </si>
  <si>
    <t>宣汉县纪委监委已对相关责任人启动追责问责程序。</t>
  </si>
  <si>
    <t>http://www.deyang.gov.cn/zdbd/2018/hbdc/htk/907169.htm</t>
  </si>
  <si>
    <t>1.该肉牛中转点现有的8头小牛已完成转运处理。
2.已关闭该肉牛临时中转点，去除中转点拴养功能。
3.已用水泥砂浆封堵中转点流向鱼塘的污道口。
4.已整治周边环境卫生，做好消毒、灭蝇、除臭等相关工作，并将该中转点改为其他功能用房。</t>
  </si>
  <si>
    <t>宣汉县人民政府</t>
  </si>
  <si>
    <t>413396348906242141</t>
  </si>
  <si>
    <t>X510000201811130006</t>
  </si>
  <si>
    <t>亭子镇花园村七组、十组</t>
  </si>
  <si>
    <t>2018-11-13 15:01</t>
  </si>
  <si>
    <t>达州市达川区亭子镇花园村七组、十组 2010年至今，赢川矿业有限公司、中际能源有限公司在该地非法采矿，作业中放炮施工，造成地质沉陷，导致周边居民房屋开裂、倒塌，威胁群众生命财产安全，造成水源枯竭，附近人畜饮水困难，致使数万棵树木死亡，土地无法耕种。</t>
  </si>
  <si>
    <t>采矿</t>
  </si>
  <si>
    <t>水,生态</t>
  </si>
  <si>
    <t xml:space="preserve">    一、关于“非法采矿”的问题
    该问题不属实。经查阅资料和现场核实，未发现超层越界和超越审批点面作业的行为。
    二、关于“作业中放炮施工，造成地质沉陷、房屋开裂、倒塌，威胁群众生命财产安全”的问题
    该问题属实。调查发现七组、十组交界处地面确有陷坑，该陷坑形成于2004年，半径为0.2—0.5米、深度为2-2.5米，通过现场查勘，七组、十组达开公路两侧52户村民的房屋，确有部分墙体和屋面开裂情况。3、关于“水源枯竭、附近人畜饮水困难，致使数万颗树木死亡、土地无法耕种”，该问题部分属实。经现场核实，地表水确有减少，但未枯竭，七组、十组村民饮用水为煤矿提供的自来水，七组、十组范围内森林植被长势良好，农户庄稼种植正常，2017年确发生过林木死亡现象，但原因系松材线虫病导致，死亡林木980余株。</t>
  </si>
  <si>
    <t xml:space="preserve">    责任领导：达州市达川区区委常委、统战部部长陈健
    责任单位：区煤监局
    责任人：  区煤监局局长李枫
    一、立即启动房屋安全鉴定和分类整治计划。2019年1月30日前完成。
    二、立即对地面陷坑进行黏土封填并夯实，并加强现场监测。2018年11月30日前完成。
    三、全面建立监管和巡查机制。</t>
  </si>
  <si>
    <t>1、区住建局委托有资质的房屋安全鉴定机构已对受损房屋进行了鉴定并于2019年1月10前出具了房屋鉴定结果，目前已正根据鉴定结论分类列出了整治计划。2.2018年11月30日前，亭子镇政府已对地面陷坑进行黏土封填并夯实并加强现场监测；
3.区煤管局与相关单位、部门，建立全面监管和巡查机制，确保整治工作收到实效。</t>
  </si>
  <si>
    <t>413396340316307555</t>
  </si>
  <si>
    <t>X510000201811130041</t>
  </si>
  <si>
    <t>七里镇</t>
  </si>
  <si>
    <t>2018-11-13 16:09</t>
  </si>
  <si>
    <t>达州市宣汉县 七里镇存在环境问题：1.洞宫社区4组村民陈元生养猪场粪便没有处理直排小河，臭气熏天，蚊虫肆虐。2.乱石村郭光胜养猪场，只有一个简单的沉淀池，沉淀池满后粪水直排。</t>
  </si>
  <si>
    <t xml:space="preserve">    2018年11月14日，成立以宣汉县政府副县长王晴为责任领导，县农业局、县环保局、七里镇政府等为成员单位的工作专班，前往宣汉县七里镇开展调查处理工作。    
    一、被投诉对象基本情况
    （一）陈元养猪场（宣汉县七里镇顺意生猪养殖场）位于宣汉县七里镇洞宫社区4组，负责人陈元，联系电话15298118298。该场初建于2012年9月，有圈舍A栋130平方米，2017年3月扩建B栋150平方米，现有猪舍2栋，面积共计280平方米。现存栏生猪240头；A栋圈舍有沼气池1口24立方米，田间贮存池30立方米，粪尿沟密封不完全，B栋圈舍有干粪池2口15立方米，沉淀池60立方米。
    （二）郭光胜养猪场（宣汉县七里镇俊华养猪场）位于宣汉县七里镇乱石村6组，法人郭俊华，实际负责人为其父郭光胜，联系电话：13778344669。现有生猪圈舍1栋、面积161平方米。现存栏生猪68头，建沉淀池2个46.2立方米，上有遮雨棚，有干粪池1个11立方米。
    二、现场调查情况
    （一）关于投诉举报“洞宫社区4组村民陈元生养猪场粪便没有处理直排小河，臭气熏天，蚊虫肆虐”的问题。该举报内容属实。据调查，陈元养猪场沉淀池粪水渗漏，进入旁边小河沟，粪尿沟未完全密封，致使臭气产生。
    （二）关于投诉举报“乱石村郭光胜养猪场，只有一个简单的沉淀池，沉淀池满后粪水直排”的问题。该举报内容属实。据调查，郭光胜养猪场粪水经沉淀池流入猪场旁边下的竹林。</t>
  </si>
  <si>
    <t xml:space="preserve">    责任领导：宣汉县政府副县长王晴
    责任单位：宣汉县农业局、宣汉县国土资源局、宣汉县环保局、宣汉县七里镇人民政府
    责任人：  宣汉县农业局总畜牧师赵益元、宣汉县国土资源局副局长李林德、宣汉县环保局环境监测大队中队长方毅、宣汉县七里镇党委书记孔小平
    一、关于投诉举报“洞宫社区4组村民陈元生养猪场粪便没有处理直排小河，臭气熏天，蚊虫肆虐”的问题
    （一）行政处罚情况。宣汉县环保局2018年11月14日对陈元养猪场（宣汉县七里镇顺意生猪养殖场）进行调查，并下达整改通知书。根据《达州市落实中央环境保护督察反馈意见整改工作领导小组办公室关于转发&lt;关于严禁生态环境问题整改“一刀切”的通知&gt;的紧急通知》（达市环整改办〔2018〕86号）文件要求，“对于没有任何手续，且环境污染突出的小型养殖企业或养殖户，在合理时限内有序整治到位”。该养殖场属于小型养殖场，宣汉县环保局决定不予行政处罚。根据《宣汉县国土资源局关于陈元和郭光胜养殖场情况的函》（宣国土资函〔2018〕269号），经现场比对基本农田图斑，该地块不占基本农田。
    （二）责成被投诉养殖场整改情况。
    1.对陈元养猪场粪尿沟加盖密封（2018年11月20日前已完成整改工作）。
    2.对沉淀池进行防渗漏处理，保证粪污不再排入河沟（2018年11月28日前已完成整改工作）。
    3.新建沼气池1口30立方米（2018年12月5日前完成整改工作）。
    4.新建沼液贮存池60立方米，设置好2个沼液贮存池的安全防护措施（2018年12月5日前完成整改工作）。
    5.新建干粪池15立方米，并做好“三防”（防雨、防渗、防垮塌）工作（2018年12月5日前完成整改工作）。
    二、关于投诉举报“乱石村郭光胜养猪场，只有一个简单的沉淀池，沉淀池满后粪水直排”的问题
    （一）行政处罚情况。宣汉县环保局2018年11月14日对郭光胜养猪场（宣汉县七里镇俊华养猪场）进行调查，并下达整改通知书。根据《达州市落实中央环境保护督察反馈意见整改工作领导小组办公室关于转发&lt;关于严禁生态环境问题整改“一刀切”的通知&gt;的紧急通知》（达市环整改办〔2018〕86号）文件要求，“对于没有任何手续，且环境污染突出的小型养殖企业或养殖户，在合理时限内有序整治到位”。该养殖场属于小型养殖场，宣汉县环保局决定不予行政处罚。根据《宣汉县国土资源局关于陈元和郭光胜养殖场情况的函》（宣国土资函〔2018〕269号），经现场比对基本农田图斑，该地块不占基本农田。
    （二）责成被投诉养殖场整改情况。
    1.粪尿沟加盖密封（2018年11月20日前已完成整改工作）。
    2.改建干粪池2个15立方米，并做好“三防”（防雨、防渗、防垮塌）工作（2018年11月28日前完成整改工作）。
    3.新建沼气池1口30立方米（2018年12月5日前完成整改工作）。
    4.新建沼液贮存池30立方米，设置好安全防护措施（2018年12月5日前完成整改工作）。</t>
  </si>
  <si>
    <t>陈元养殖场： 1.已完成对陈元养猪场粪尿沟加盖密封；2.已完成对沉淀池进行防渗漏处理，保证粪污不再排入河沟； 3.已完成新建沼气池1口30立方米；4.已完成新建沼液贮存池60立方米，设置好2个沼液贮存池的安全防护措施；5.已完成新建干粪池15立方米，并做好“三防”（防雨、防渗、防垮塌）工作。
郭光胜养殖场： 1.已完成粪尿沟加盖密封；2.已完成改建干粪池2个15立方米，并做好“三防”（防雨、防渗、防垮塌）工作；3.已完成新建沼气池1口30立方米；4.已完成新建沼液贮存池30立方米，设置好安全防护措施。</t>
  </si>
  <si>
    <t>413396374676045925</t>
  </si>
  <si>
    <t>D510000201811130063</t>
  </si>
  <si>
    <t>清河镇铁峰村4组</t>
  </si>
  <si>
    <t>2018-11-13 19:06</t>
  </si>
  <si>
    <t>2016年开始达州市大竹县清河镇政府将镇里生活垃圾运到清河镇铁峰村4组铁峰山上，离居民生活区有两三公里，产生强烈臭味。诉求：不要再往村里运生活垃圾，对已堆积的生活垃圾进行处理。</t>
  </si>
  <si>
    <t>土壤</t>
  </si>
  <si>
    <t xml:space="preserve">    一、基本情况
    举报人所反映的清河镇铁峰村4组铁峰山的垃圾堆放点，实为位于铁峰村6组的清河镇非正规垃圾堆放点，地处铁峰山中部的一处山坳，距离县城约30公里。大竹县清河镇政府为解决场镇生活垃圾问题，从2016年3月起开始将场镇产生的生活垃圾统一收运到该处进行堆放。不属于饮用水源地、自然保护区、风景名胜区等区域。
    二、现场调查情况
    （一）关于 “2016年开始达州市大竹县清河镇政府将镇里生活垃圾运到清河镇铁峰村4组铁峰山上”的问题。经调查，该问题属实。大竹县清河镇政府为解决场镇生活垃圾问题，于2016年3月开始将场镇产生的生活垃圾统一收运到该非正规垃圾堆放点。
    （二）关于 “离居民生活区有两三公里，产生强烈臭味”的问题。经调查，该问题属实。距该非正规垃圾堆放点2-3公里路程内，涉及村民小组2个，常住居民4户8人。其中距离最近的有1户2人，距离为300米左右。该非正规垃圾堆放点自2016年3月开始堆放以来，已形成体量约2500立方米的垃圾堆体，经走访该范围内的群众，均反映该堆放点在不同时间段、不同天气情况下存在不同程度的臭味。</t>
  </si>
  <si>
    <t xml:space="preserve">    责任领导：达州市人民政府副市长王景弘
    责任单位：达州市城市管理行政执法局
    责任人：  大竹县人民政府常务副县长淳伟波
    2018年11月14日上午，市城管执法局正县级干部阳宗平会同大竹县有关领导同志前往现场开展调查处理工作。11月15日下午，市政府副市长、市公安局局长王景弘，市政府副秘书长谭政治，市城管执法局局长程德凯等有关领导同志前往现场开展调查督导。
    一、关于“2016年开始达州市大竹县清河镇政府将镇里生活垃圾运到清河镇铁峰村4组铁峰山上”及“诉求：不要再往村里运垃圾”的问题
    （一）行政处罚情况。清河镇政府积极落实整改，不予实施行政处罚。
    （二）立即实施整改。2018年11月15日起，清河镇政府停止向该非正规垃圾堆放点堆放垃圾，采用专用垃圾运输车辆，将新产生的场镇生活垃圾运往万源市华新水泥（万源）有限公司进行无害化焚烧处理。
    二、关于“离居民生活区有两三公里，产生强烈臭味”及诉求“对已堆积的生活垃圾进行处理”的问题
    （一）行政处罚情况。清河镇政府积极落实整改，不予实施行政处罚。
    （二）立即实施整改。清河镇政府立即组织人员对该非正规垃圾堆放点采取垃圾清理、运土覆盖、定时消杀等措施，确保短时间内有效遏制该堆放点的臭味散发；（完成时限：2018年11月20日）清河镇政府严格按照《大竹县人民政府办公室关于印发大竹县非正规垃圾堆放点整治工作方案的通知》、《四川省非正规垃圾堆放点整治导则（试行）》的要求和标准，对该垃圾堆放点实行整治。(完成时限：2019年5月15日）
</t>
  </si>
  <si>
    <t>大竹县纪委监委已开展调查处理</t>
  </si>
  <si>
    <t xml:space="preserve">
1. 2018年11月15日起，清河镇政府停止向该非正规垃圾堆放点堆放垃圾；采用垃圾运输专用车辆，将新产生的场镇生活垃圾外运进行无害化处理；                                                                                                      2.完成对该非正规垃圾堆放点采取垃圾清理、素土覆盖、消杀等工作；                                                                                                                    
3.2018年11月，完成了垃圾压缩中转站相关配套设施建设及垃圾专用车辆配备工作，每天将场镇生活垃圾转运至万源华新水泥厂实施无害化处理。
4.2019年4月20日起，开展按照《四川省非正规垃圾堆放点整治导则（试行）》相关要求对垃圾堆放点的存量垃圾实施外运搬迁处理，开挖垃圾堆体6041平方米，搬迁处理垃圾4833吨，覆土植绿2亩，5月14日完成全部整改任务。
5.大竹县森林公安局针对占用林地行为进行立案调查，认定大竹县清河镇将军社区居民委员会非法占用林地行为属实，被占林地面积为0.2987公顷，其中，防护林0.2364公顷、用材林0.0623公顷。给予如下行政处罚：1、责令2019年6月30日之前恢复2987平方米林地原状;2、并处防护林每平方米20元罚款，计47280元；用材林每平方米10元罚款，计6230元，共计罚款53510元。</t>
  </si>
  <si>
    <t>413396357496176746</t>
  </si>
  <si>
    <t>D510000201811130062</t>
  </si>
  <si>
    <t>三里坪街道四合社区</t>
  </si>
  <si>
    <t>2018-11-13 19:05</t>
  </si>
  <si>
    <t>达州市达川区三里坪街道四合社区蜀东街9号至11号眼镜烧烤，营业时间自晚上七点至凌晨两点，噪声影响居民生活，油烟严重污染空气。</t>
  </si>
  <si>
    <t xml:space="preserve">    2018年11月14日，区委、区政府高度重视，立即进行调查处理。
    一、基本情况  
    群众向中央第五生态环境保护督察组反映：达州市达川区三里坪街道四合社区蜀东街9号至11号眼镜烧烤，营业时间自晚上七点至凌晨两点，噪声影响居民生活，油烟严重污染空气。
    二、现场调查情况
    2018年11月14日凌晨0点30分，达川区政府副区长徐应涛同志率达川区城管分局局长张雪利及工作专班开展调查处理工作。经调查，情况如下：
    （一）被投诉对象基本情况。投诉人举报的“眼镜烧烤”（实为“达州市达川区武刚烧烤店”），位于达川区三里坪街道蜀东街旺达巷11号（门市未挂招牌），门市面积20余平米，经营者关武刚。
    （二）近年来工作开展情况。
    1.达州市达川区武刚烧烤店落实行政审批情况。2017年11月13日办理《营业执照》（统一社会信用代码：92511703MA6AUMU60C），2017年12月18日办理《四川省食品小经营店（餐饮服务）备案证》（编号：5117032017SLP0306），2018年9月3日办理《四川省食品摊贩登记卡》（编号：达三街办流字0957号）。
    2.行政主管部门监管情况。2017年初至2017年10月期间，该烧烤店一直在三里坪街道区域内从事无证流动占道经营，城管部门多次向其宣传政策并责令限期整改，要求其租用门市并完善相关手续，合法经营，同时将碳烤设备更换为电（气）烤设备，减少噪声、油烟污染。2017年11月起，该店已陆续完成整改并在现经营地从事经营活动，期间，偶有占道经营现象，城管部门也曾采取暂扣经营物品方式予以纠正。
    （三）现场调查情况。经调查，该举报问题属实。现场检查时，关武刚正在距其门市外8米的巷道口，摆放烧烤一体机1台，帐篷1顶，煤气罐1个，流动灶台1个，桌子板凳3套，从事占道经营，存在油烟污染和噪声扰民现象。</t>
  </si>
  <si>
    <t xml:space="preserve">
    责任领导：达州达川区副区长徐应涛
    责任单位：达州市城市管理行政执法局达川区分局
    责任人：  达州市城市管理行政执法局达川区分局张雪利
    一、行政处罚情况
    2018年11月14日，达川区城管分局对其占道经营行为进行了立案调查，并当场暂扣了部分经营工具（菜品货架1个）。2018年11月15日，达川区城管分局向关武刚发出《行政处罚事先告知书》（达市城管（达川）罚告字〔2018〕273号），拟处罚1000元。
    二、督促立即整改
    2018年11月14日凌晨0点30分，执法人员现场责令关武刚立即停止占道经营行为，并督促清除现场所有占道经营工具，同时要求关武刚必须在门市显眼处张贴温馨提示，提醒食客文明用餐，禁止大声喧哗。业主关武刚承诺今后将不再占道经营并按要求整改落实。
    三、加强常态监管
    2018年11月14日起，达川区城管执法分局每天安排2名执法人员，加强对该区域的巡查回访，严格监管占道烧烤经营现象。2018年11月14日和15日晚，执法人员回访，现场未发现占道经营行为。
   </t>
  </si>
  <si>
    <t>达川区城管分局对其占道经营行为进行了立案调查，并当场暂扣了部分经营工具（菜品货架1个）。2018年11月15日，达川区城管分局向关武刚发出《行政处罚事先告知书》（达市城管（达川）罚告字〔2018〕273号），拟处罚1000元。同时要求关武刚必须在门市显眼处张贴温馨提示，提醒食客文明用餐，禁止大声喧哗。业主关武刚承诺今后将不再占道经营并按要求整改落实。2019年1月12日晚回访该业主已停业，并定时回访。</t>
  </si>
  <si>
    <t>413398496389890132</t>
  </si>
  <si>
    <t>D510000201811130019</t>
  </si>
  <si>
    <t>月华乡</t>
  </si>
  <si>
    <t>2018-11-13 11:41</t>
  </si>
  <si>
    <t>达州市大竹县月华乡村民苟国权经营的猪小肠加工作坊，臭味非常浓烈，污水未做任何环保处理直接排放河里，影响周围村民的正常生活。</t>
  </si>
  <si>
    <t xml:space="preserve">    2018年11月14日-15日，由大竹县政协副主席谢庭均同志组织有关部门开展现场调查处理。经调查，情况如下：
    一、被投诉对象基本情况
    经调查摸排和实地走访，查明信访人所反映的“月华乡村民苟国权经营的猪小肠加工作坊”实为位于大竹县月华镇月华大道月华食品站后面的猪肠衣加工作坊，负责人为苟国泉。该作坊所处位置不属于饮用水源地、自然保护区、风景名胜区。
    二、现场调查情况
    （一）关于“臭味非常浓烈”问题。该问题属实。经调查核实，加工天然肠衣时肠衣内容物和加工过程中产生的废物产生异味，且该作坊除味设备简单，故该作坊场所内确有异味存在。
    （二）关于“污水未做任何环保处理直接排放河里”问题。该问题属实。经调查核实，天然肠衣加工过程中需要有热水冲洗，会有废水产生，该作坊修建了沉淀池，在生产过程中，清洗废水经沉淀池沉淀后，通过沟渠排入河里。
</t>
  </si>
  <si>
    <t xml:space="preserve">    责任领导：大竹县人民政府副县长王英
    责任单位：大竹县月华镇人民政府，大竹县环保局、大竹县食品药品监督管理局
    责任人：  大竹县月华镇人民政府镇长刘少倩、大竹县环保局局长陈金果、大竹县食品药品监督管理局局长张兴华
    一、关于“臭味非常浓烈”问题
    （一）行政处罚情况。未发现违法行为，不予行政处罚。
    （二）责成被投诉单位整改情况 。对该作坊室内和周边进行全面清扫和防疫消杀，改善环境，消除异味。（2018年11月20日前完成整改工作）
    二、关于“污水未做任何环保处理直接排放河里”问题
    （一）行政处罚情况。未发现违法行为，不予行政处罚。
    （二）责成被投诉单位整改情况。
    1.对该作坊停止供应生产用水和生产用电。
    2.经与该作坊负责人苟国泉沟通协调，苟国泉主动提出，自愿将相关设施设备进行拆除，不再加工生产，并作出书面申请。（2018年11月20日前已完成整改工作）
</t>
  </si>
  <si>
    <t>1、该作坊已对室内和周边进行全面清扫和防疫消杀，改善环境，消除异味。
2、该作坊已主动关闭并拆除生产设施设备。</t>
  </si>
  <si>
    <t>413395481322848375</t>
  </si>
  <si>
    <t>D510000201811130060</t>
  </si>
  <si>
    <t>清和镇铁峰村8组</t>
  </si>
  <si>
    <t>2018-11-13 19:01</t>
  </si>
  <si>
    <t>达州市大竹县清河镇的生活垃圾被人拉到铁峰村8组的荒山坡倾倒，垃圾到处堆放，臭味很大，下面就是村民的住宅，希望环保部门进行整治。</t>
  </si>
  <si>
    <t xml:space="preserve">    2018年11月14-15日，由大竹县人民政府副县长刘烨同志率工作专班开展现场调查处理工作。经调查，情况属实。
    一、被投诉对象基本情况
   经调查摸排，查明举报人所反映的“清河镇铁峰村8组”的垃圾堆放点，实为清河镇铁峰村6组（该村原7组、8组、14组合并为6组），系清河镇非正规垃圾堆放点。大竹县清河镇政府为解决场镇生活垃圾问题，于2016年3月开始将场镇产生的生活垃圾统一收运到该非正规垃圾堆放点，该非正规垃圾堆放点已于2017年5月录入全国非正规垃圾堆放点排查整治信息系统。该点位于北纬30度55分29秒、东经107度14分26秒，距离县城约30公里，不属于饮用水源地、自然保护区、风景名胜区。
    二、现场调查情况
   （一）关于反映的“达州市大竹县清河镇的生活垃圾被人拉到铁峰村8组的荒山坡倾倒，垃圾到处堆放”的问题。该问题属实。经调查，大竹县清河镇政府为解决场镇生活垃圾问题，于2016年3月开始将场镇产生的生活垃圾统一收运到该非正规垃圾堆放点，该垃圾堆放点位于清河镇铁峰村6组，地理位置处于铁峰山中部的一处山坳，已形成垃圾堆体约2500立方米。
   （二）关于反映的“臭味很大，下面就是村民的住宅”的问题。该问题属实。经调查，距该非正规垃圾堆放点2-3公里路程内，涉及村民小组2个，常住居民4户8人，距离最近的有1户2人，距离为300米左右。该非正规垃圾堆放点自2016年3月开始堆放以来，已形成体量约2500立方米的垃圾堆体，经走访该范围内的群众均反映该堆放点在不同时间段、不同天气情况下存在不同程度的臭味。
</t>
  </si>
  <si>
    <t xml:space="preserve">    责任领导：大竹县人民政府副县长刘烨
    责任单位：清河镇人民政府、大竹县环境治理办、大竹县城管执法局
    责任人：  清河镇人民政府镇长李宏伟、大竹县治理办主任沈健全、大竹县城管执法局局长刘高超
     一、关于“达州市大竹县清河镇是生活垃圾被人拉到铁峰村8组的荒山坡倾倒，垃圾到处堆放”的问题
   清河镇政府停止向该非正规垃圾堆放点堆放垃圾（2018年11月15日已完成整改）。自2018年11月15日起停止向该非正规垃圾堆放点堆放垃圾；清河镇政府采取措施，将新产生的场镇生活垃圾运往万源市华新水泥（万源）有限公司进行无害化焚烧处理，大竹县城管执法局与万源市华新水泥（万源）有限公司进行对接（2018年11月15日已完成整改）。  
    二、关于“臭味很大，下面就是村民的住宅，希望环保部门进行整治”的问题
    清河镇政府对该非正规垃圾堆放点采取垃圾清理、素土覆盖、定时消杀等措施，（2018年11月20日前已完成整改工作）；清河镇政府严格按照相关要求和标准，对该垃圾堆放点实行整治（2019年5月15日前完成整改工作）。
</t>
  </si>
  <si>
    <t>大竹县纪委监委已启动追责问责程序</t>
  </si>
  <si>
    <t>1,2,3,5</t>
  </si>
  <si>
    <t>采取搬迁处理方式，外运至邻水县正规卫生垃圾填埋场，截止5月14日，已全面完成垃圾清运、复土、绿化等整改工作。</t>
  </si>
  <si>
    <t>413395429783240826</t>
  </si>
  <si>
    <t>X510000201811120039</t>
  </si>
  <si>
    <t>北外镇青杠垭村</t>
  </si>
  <si>
    <t>2018-11-12 22:01</t>
  </si>
  <si>
    <t>达州市通川区北外镇青杠垭村 两家大型砖厂生产时冒黑烟、散发粉尘、发出噪声，还就近开挖石粘土做生产原料，污染、破坏生态环境。</t>
  </si>
  <si>
    <t>大气,噪音,生态</t>
  </si>
  <si>
    <t xml:space="preserve">        经现场核查，群众反映情况属实。
        一、关于反映的“生产时冒黑烟”问题
        该问题部分属实。11月15日，调查组前往同心建材、同心砖厂进行实地查看，两家企业环保配套设施同步运行，脱硫塔烟囱向空中排放生产烟气，形成灰白色云团。通川区环保局于2018年7月3日、11月17日分别两次委托四川融华环境检测有限公司对两家企业的煅烧隧道窑烟气脱硫出口烟气进行了人工采样监测，均符合《砖瓦工业大气污染物排放标准》。
        二、关于反映的“散发粉尘”问题
        该问题属实。2017年9月1日，通川区环保局对同心建材、同心砖厂现场检查，发现两家企业均存在“未采取集中收集处理措施，控制、减小粉尘和气态污染物排放”违法行为，两家企业分别于2017年12月、2017年10月完成脱硫塔、破碎车间除尘设备的安装。区经信局于2018年8月23日，责成企业搭棚覆盖、车间密闭等，目前两家企业均已完成。通川区环保局于2018年7月3日、11月17日分别两次委托四川融华环境检测有限公司对两家砖厂的有组织废气、无组织废气进行人工采样监测，均符合《砖瓦工业大气污染物排放标准》。
        三、关于反映的“发出噪声”问题
        该问题部分属实。经现场查看，两家砖厂在汽车进出、铲车搬运物料、工人搬运页岩砖时，均会产生噪声。2018年7月3日，通川区环保局委托四川融华环境检测有限公司对两家企业的噪声进行了监测，均符合《工业企业厂界环境噪声排放标准》。
        四、关于反映的“就近开挖石黏土做生产原料”问题
        该问题不属实。经现场核查，未发现两家企业有开挖页岩作为生产原材料的痕迹。11月16日，通过走访两家砖厂附近在家6户居民，群众均反映两家企业近年来未在附近开挖页岩作生产原材料。</t>
  </si>
  <si>
    <t>责任领导：达州市人民政府副市长何政
责任单位：达州市经济和信息化委员会、通川区人民政府
责任人：  达州市经济和信息化委员会党委书记、主任刘传政，通川区委副书记、区长张杰。
    一、关于“生产时冒黑烟”问题
    （一）行政处罚情况
     2018年7月3日、11月17日四川融华环境检测有限公司对两家砖厂的煅烧隧道窑烟气脱硫出口烟气进行了人工采样监测，均符合《砖瓦工业大气污染物排放标准》，无违法行为，不予处罚。
    （二）责成被投诉单位整改情况
     1.加强日常管理，定期检查、维护环保设施，确保设备设施正常运行
     2.加强日常监督、日常巡查、夜间巡查，确保污染物达标排放。
    二、关于“散发粉尘”问题
    （一）行政处罚情况
     2018年7月3日、11月17日四川融华环境检测有限公司对两家砖厂的煅烧隧道窑烟气脱硫出口烟气进行了人工采样监测，均符合《砖瓦工业大气污染物排放标准》，无违法行为，不予处罚。
    （二）责成被投诉单位整改情况
     1.确保除尘设备设施运行，料场覆盖到位。
     2.对厂区道路全部硬化，加大清扫、洒水频率。三是按照标准完善车辆冲洗设施。
    三、关于“发出噪声”问题
    （一）行政处罚情况
     2018年7月3日，通川区环保局委托四川融华环境检测有限公司对两家砖厂的噪声进行了监测，均符《工业企业厂界环境噪声排放标准》，无违法行为，不予处罚。
    （二）责成被投诉单位整改情况
     1.合理安排生产作业，减少夜间生产
     2.强化工人作业培训，降低货物装卸产生的噪声
     3.加强设备日常管理，避免因设备老化和损坏产生噪声污染。
    四、关于“就近开挖石黏土做生产原料”问题
   （一）行政处罚情况
    经现场核查，未发现两家企业有开挖页岩作为生产原材料的痕迹，无违法行为，不予处罚。
   （二）责成被投诉单位整改情况
    1.建立生产原料进货台账，确保原料可追溯
    2.主动接受群众监督，杜绝违法开采石黏土。
    五、关于中央第五生态环境保护督查组到两家砖厂现场检查时指出问题的整改情况
    （一）同心砖厂存在问题：积存有少量原煤未覆盖；黏土破碎车间密闭不完全；场地雨水散排无收集池；车辆冲洗水沉淀池偏小。
    责成被投诉单位整改情况：企业正按照中央第五生态环境保护督查组现场要求及通川区环保局《关于限期完善污染治理设施的通知》（通区环发〔2018〕110号）要求进行整改。
    （二）同心建材存在问题：未建设场地雨水收集沉淀设施；煤矸石堆场无雨水沟，有山水浸入现象；车辆冲洗沉淀池过小，废水有外溢情形；原危废间的标识张贴混乱。
责成被投诉单位整改情况：企业正按照中央第五生态环境保护督查组现场要求及通川区环保局《关于限期完善污染治理设施的通知》（通区环发〔2018〕109号）要求进行整改。
    （三）现场水样监测情况：根据下沉组要求，通川区环境监测站对同心建材厂区大门口的场坝冲洗排水口进行了采样监测。2018年11月13日出具《监测报告》（通区环监字〔2018〕第087号），监测结果为：PH（无量纲）7.01mg/L、氨氮1.42 mg/L、化学需氧量15 mg/L、悬浮物4 mg/L、阴离子表面活性剂0.142 mg/L、总磷0.08 mg/L。因雨污未分流，外排废水中混有山水，本次监测不作评价。</t>
  </si>
  <si>
    <t>一、关于“生产时冒黑烟”问题 
（一）我局加强日常管理，定期检查、维护环保设施，确保设备设施正常运行。
（二）我局配合区环保局加强日常监督、日常巡查、夜间巡查，确保污染物达标排放。 
二、关于“散发粉尘”问题       
（一）抽查时除尘设备设施正常运行，料场均覆盖到位。
（二）已对厂区道路全部硬化，加大清扫、洒水频率。已按照标准完善车辆冲洗设施。
三、关于“发出噪声”问题    
（一）该厂合理安排生产作业，减少夜间生产。
（二）已按要求强化工人作业培训，降低货物装卸产生的噪声
（三）并按要求加强设备日常管理，避免因设备老化和损坏产生噪声污染。</t>
  </si>
  <si>
    <t>市经信局</t>
  </si>
  <si>
    <t>413398255871721595</t>
  </si>
  <si>
    <t>X510000201811120040</t>
  </si>
  <si>
    <t>达州市 达州市渠县、宣汉、大竹的工业园都存在以下问题。1、没有污水处理厂，或者已建没有正常运行。2、不符合规划环评。政府在招商引资中无视园区规划环评，将一些不能进入园区的项目强行上马。3、没有环评。各地政府为了尽快出政绩，可以明确要求项目先建后补手续。4、执法难度大。招商项目都是领导的亲儿子，碰不得摸不得，相关部门明知道存在违法行为也不敢查处理。5、评审专家压力大。由于很多不符合产业规划，一些地方迫于政府压力要求专家强行通过，专家是背着身家性命在做工作。</t>
  </si>
  <si>
    <t>其他污染</t>
  </si>
  <si>
    <t xml:space="preserve">          经现场调查，群众反映情况属实。
          一、关于“没有污水处理厂，或者已建没有正常运行”的问题
          经核查，该问题属实。渠县工业园区污水处理厂于2017年1月15日开标，2月正式动工建设，总投资4528.22万元，占地20亩，设计日处理能力为1万立方米（一期建设4000立方）、污水处理排放标准达一级A标。该厂于2018年8月投入调试运行，但尚未达到正常运行条件。宣汉工业园区的柳池功能区污水处理厂项目日处理规模5000吨，项目于2013年开工建设，2016年5月正式投入运营，污水处理厂采用前置氧化沟工艺处理废水并按环评规范要求达标排放；按照规划环评，方斗功能区在2019年底前建成污水处理厂，预计明年建成投运；普光功能区中石化普光净化厂自建污水处理设备达标排放，其他企业暂无工业污水排放，生活污水通过企业自身污水处理设备达标排放。该功能区已完成污水处理厂设计预算等前期工作，预计2018年12月开工建设；南坝-五宝功能区由于城镇规划调整，南坝正加快建设宣汉副中心，因此原规划工业污水处理厂暂缓建设，其企业暂无工业污水排放，生活污水全部接入到南坝场镇污水管网。大竹县工业园区污水处理厂于2017年8月25日开标，9月正式动工建设。总投资4700万元，占地22.5亩，设计日处理能力为1万立方米、污水处理排放标准达一级A标。该厂于2018年9月竣工，并投入调试运行，但尚未达到正常运行条件。
           二、关于“不符合规划环评，政府在招商引资中无视园区规划环评，将一些不能进入园区的项目强行上马”的问题
          经核查，该问题不属实。在招商引资落地项目时，各县均按照园区规划环评进行项目招商落地建设。近年来，渠县园区共签约落地项目54个，均符合县工业园区规划环评，全部办理了环评手续。宣汉县入驻企业62家均符合规划环评，并全部办理了环保审批手续。大竹县工业园区现有签约入驻的37家企业均符合规划环评，其中取得环评批复的有33家，其余4家企业已签订协议但还未开工建设。
          三、关于“没有环评，各地政府为了尽快出政绩，可以明确要求项目先建后补手续”的问题
          经核查，该问题不属实。中央环保督察后，各县县委县政府更加重视该项工作，相关部门也加大工作力度，目前，各县园区入驻建设项目全部办理了环评手续，其中渠县工业园区现有签约入驻54家企业中均取得环评批复。宣汉县工业园区现有签约入驻62家企业均已取得环评批复。大竹县工业园区现有签约入驻的37家企业中，取得环评批复的有33家，其余4家企业已签订协议但还未开工建设项目（重庆力奥、东莞米耀、深圳领域、广东大竹电子商会电子信息产业园）正在办理环评手续。
          四、关于“执法难度大，招商项目都是领导的亲儿子，碰不得、摸不得，相关部门明知存在违法行为，也不敢查处”的问题
          经核查，该问题不属实。近几年来，渠县近三年来查处园区企业环境违法行为12起，共处罚金140.6万元。宣汉县近几年共依法查处园区企业违法行为23起，罚款534.5万元。大竹县来查处园区企业环境违法行为8起，共处罚金139.6万余元。
        五、关于“评审专家压力大，由于很多不符合产业规划，一些地方迫于政府压力，要求专家强行通过，专家是背着身家性命在工作”的问题
        经核查，该问题不属实。渠县、宣汉、大竹园区入驻项目均符合规划环评要求和产业定位，不属于禁止和限制类项目，环境风险较小。同时，经对达州市市本级2017年以来审批的园区项目专家审查情况进行调查，并抽查渠县、宣汉、大竹县级审批项目专家审查情况，调查结果表明所有被调查专家在环评审查过程中不存在对不符合规划的项目予以通过，不存在迫于政府压力要求强行通过以及背着身家性命在工作等现象。
</t>
  </si>
  <si>
    <t>责任领导：达州市人民政府副市长何政
责任单位：达州市经信委、市环保局、渠县人民政府、宣汉县人民政府、大竹县人民政府
责任人：    达州市经信委主任刘传政、市环保局局长袁勇、渠县人民政府县长王飞虎、宣汉县人民政府县长冯永刚、大竹县人民政府县长李志超。  
        一、关于污水处理厂建设投运的问题
    （一）行政处罚情况。渠县、宣汉、大竹工业园区按照规划环评要求，均建设了污水处理设施。由于大竹、渠县污水处理厂开工建设时环评手续没及时完善，都由当地环保部门进行了行政处罚，目前两县污水处理厂已建成并处于设备调试运行阶段。不再重复处罚。
    （二）责成被投诉单位整改情况。1.加快设备调试。责成污水处理运行单位和主管单位加快设备调试，大竹县争取2019年2月，渠县力争2019年1月正式投运。2.强化日常监管。责成污水处理运行单位和主管单位强化日常监管，强化措施，确保达标排放。3.责成宣汉县工业园区的方斗功能区、普光功能区的污水处理厂要按照规划环评要求的时间节点，加快建设，力争早日投运。
        二、关于不符合规划环评的问题
    （一）行政处罚情况。大竹、渠县、宣汉工业园区均按照规划环评要求，落实落地招商项目。无违法行为，不予处罚。
    （二）责成被投诉单位整改情况。责成各园区在项目招商引资过程中，严格执行规划环评相关规定，对不符合产业定位和环保要求的，一律不准落地。
       三、关于项目手续先建后补的问题
    （一）行政处罚情况。由于各个未批先建项目均受到执法部门行政处罚，目前各园区没发现新的未批先建的项目，此次不再重复处罚。
    （二）责成被投诉单位整改情况。责成各项目严格落实环评及“三同时”要求，依法办理相关手续，杜绝未批先建现象发生。
       四、关于严格执法的问题
    （一）行政处罚情况。各县均已按照相关法律法规处罚了违法违规行为，此次不再重复处罚。
    （二）责成被投诉单位整改情况。责成各有关部门严格执行法律法规，加大查处违法行为。
       五、关于专家评审的问题
    （一）行政处罚情况。各县在项目评审时，严格按照相关法律法规和规定程序进行，不存在干扰专家行为，不形成行政处罚条件。
    （二）责成被投诉单位整改情况。责成各有关部门严格执行法律法规和相关要求，不得以任何形式干扰专家评审项目。</t>
  </si>
  <si>
    <t xml:space="preserve">一、渠县园区整改进展情况                                                                                                                                   
1、渠县工业园区污水处理厂设计规模10000 m3/d。其中一期工程4000m3/d，已完成建设并运行，出水水质控制在达标范围。2、对招商引资的企业，均按照园区规划环评要求执行，对不符合产业定位和环保要求的，一律不准落地。3、截止目前，渠县工业园区未发现未批先建的项目，以后，将持续严格按照环评及“三同时”要求，督促企业依法办理相关手续，杜绝未批先建现象发生。4、相关部门一如既往继续加大执法和查处力度。5、在项目评审时，严格按照相关法律法规和规定程序进行，杜绝任何干扰专家评审项目的行为发生。
二、宣汉园区整改进展情况                                                                                                                         1、宣汉工业园区的柳池功能区污水处理厂项目处理规模5000m3/d，已完成建设并运行，出水水质控制在达标范围；方斗功能区处理能力2000m3/d已完成建设，正在调试运行；普光功能区正在进行管网建设，建设管网10公里（进水3公里，污水7公里），主体工程2019年12月中旬已完成招标，正在组织施工；南坝-五宝功能区正在加快场镇规划调整，企业暂无污水排放。2、对招商引资的企业，均按照园区规划环评要求执行，对不符合产业定位和环保要求的，一律不准落地。3、截止目前，宣汉工业园区未发现未批先建的项目，以后，将持续严格按照环评及“三同时”要求，督促企业依法办理相关手续，杜绝未批先建现象发生。4、下一步相关部门还将继续加大执行和查处力度，防止违法违规行为发生。5、严格按照相关法律法规和规定程序进行项目评审，杜绝任何干扰专家评审项目的行为。                                                                                                                      三、大竹园区整改进展情况                                                                                                                           1、大竹工业园区污水处理厂处理规模10000m3/d已完成建设并运行，出水水质控制在达标范围。2、对招商引资的企业，均按照园区规划环评要求执行，对不符合产业定位和环保要求的，一律不准落地。3、截止目前，大竹工业园区未发现未批先建的项目，以后，将持续严格按照环评及“三同时”要求，督促企业依法办理相关手续，杜绝未批先建现象发生。4、下一步相关部门还将继续加大执行和查处力度，防止违法违规行为发生。5、严格按照相关法律法规和规定程序进行项目评审，杜绝任何干扰专家评审项目的行为。                                                                                                  </t>
  </si>
  <si>
    <t>市经信局
市生态环境局
渠县人民政府
宣汉县人民政府
大竹县人民政府</t>
  </si>
  <si>
    <t>413396778402971729</t>
  </si>
  <si>
    <t>X510000201811140010</t>
  </si>
  <si>
    <t>太平镇河西庙沟1号桥</t>
  </si>
  <si>
    <t>2018-11-14 14:57</t>
  </si>
  <si>
    <t>达州市万源市 太平镇河西庙沟1号桥市民何兴春开设的蔬菜批发市场，斜对面是万源市市场监督管理局西城所。该蔬菜市场无任何证照，烂菜随意倾倒在河道和路边，噪音扰民。</t>
  </si>
  <si>
    <t>其他污染,噪音</t>
  </si>
  <si>
    <t xml:space="preserve">        经调查，群众举报情况属实。
        一、关于“何兴春开设的蔬菜批发市场”问题
        经查，该问题不属实。被投诉人何某将门市租赁给李某、李某、魏某、吴某、刘某、张某、王某及魏某等8人从事个体蔬菜经营，本人未开展任何形式的蔬菜经营销售活动。
        二、关于“该蔬菜市场无任何证照”问题
        经查，该问题不属实。调查组现场核查了8户个体蔬菜经营户证照办理情况，8户均依法取得营业执照。
        三、关于“烂菜随意倾倒在河道和路边”问题
        经查，该问题属实。该处道路未发现菜叶随意倾倒现象；同时，工作专班针对此处垃圾处理情况进行走访，群众证实此处无烂菜倾倒现象。
但邻庙沟河堤旁建有8座鸡舍，饲养鸡（鹅）约40只，系被投诉人何兴春所有。其中1座鸡舍下方河道内有少量菜叶，系鸡舍中的菜叶残渣掉落所致。
        四、关于“噪音扰民”问题
        经查，该问题基本属实。经工作专班现场查看和走访群众，群众反映该区域噪声主要来源于家禽鸣叫声；同时，蔬菜销售门市工作人员装卸货时偶尔发出的声音也存在一定影响。2018年11月17日，市城管局、市环保局对该地段（太平镇药树坝新村路49号）声环境进行执法监测，监测结果表明：该区域声环境符合《声环境质量标准》（GB3096-2008）表1中的2类标准限值规定。   </t>
  </si>
  <si>
    <t xml:space="preserve">责任领导：万源市政府副市长 杨爱轩
责任单位：万源市城管局、太平镇政府
责任人：    万源市城管局局长 张涛，太平镇镇长 樊成。
        一、行政处罚情况
        向被投诉人何兴春送达《责令停止违法行为通知书》（万城管〔2018〕责停字1260号）和《责令改正通知书（万城管〔2018〕责改字1260号），责令当事人何兴春于11月18日前停止违规饲养家禽的行为。
        二、责成被投诉单位整改情况
        2018年11月18日，工作专班对该区域整改情况进行现场检查，确认被投诉人何兴春饲养的家禽已全部转移处理，鸡舍已全部拆除；同时，太平镇状元社区保洁员已将河道内散落菜叶残渣全部清理。市城管局、太平镇加大对该区域的环境卫生日常监督管理力度，确保该区域环境卫生干净整洁。
</t>
  </si>
  <si>
    <t>http://www.my.gov.cn/MYGOV/146085512912830464/20181207/2273640.html</t>
  </si>
  <si>
    <t>被投诉人何兴春饲养的家禽已全部转移处理，鸡舍已全部拆除，河道内散落菜叶残渣全部清理。市城管局与太平镇定期做好该区域的环境卫生日常管理，目前该区域卫生状况良好。</t>
  </si>
  <si>
    <t>万源市人民政府</t>
  </si>
  <si>
    <t>413396400445849691</t>
  </si>
  <si>
    <t>D510000201811140022</t>
  </si>
  <si>
    <t>三里坪巨全双语学校</t>
  </si>
  <si>
    <t>2018-11-14 15:58</t>
  </si>
  <si>
    <t>达州市达川区三里坪巨全双语学校在校内露天安装了高音喇叭，每天早中晚都播放网络歌曲，上课下课也用喇叭播报。音量非常大，传的非常远，因为周边比较空旷，距离1km外的位置都感受到噪音。诉求：拆除高音喇叭，改成室内播音系统。</t>
  </si>
  <si>
    <t xml:space="preserve">        达州巨全双语学校，是2001年9月经达州市教育局依法审批的一所十二年一贯制民办学校，位于达川区三里坪街道同安路420号。
        一、投诉举报“校内露天安装了高音喇叭”的问题
        该举报内容属实。该校在教学大楼外墙一楼中间高度处，间隔安装了2个100W的音柱，舞台处安装了2个40W的音柱，音量调在中间位置。
        二、投诉举报“每天早中晚都播放网络歌曲，上课下课也用喇叭播放”的问题
        该举报内容属实。该校播音系统的使用情况是：早上起床6:30，约3分钟的歌曲；上午第一节课前（8:05）、下午第一节课前（14:20）、晚自习第一节课前（18:40）三个时间，学生站在教室座位处齐唱励志歌曲《我相信》（配音乐），约3分钟；上下课是语音播报：“上课时间到了，同学们赶快回到教室”“下课时间到了，老师，您辛苦啦”；星期一上午9:40，升旗仪式播放国歌及国旗下的讲话。
        三、投诉举报“音量非常大，传的非常远，因为周边比较空旷，距离1km外的位置都感受到噪音”的问题
        该举报内容属实。2018年11月16日，调查人员随机对该校及附近的南亭香江小区住户李文芳、梁霞、谢风三户开展了现场调查。因为校园周边比较空旷，所以声音传得比较远，距离1km外的位置能听到学校广播的声音。2018年11月15日，达州巨全双语学校委托第三方环境监测机构现场噪声检测，3个不同方向的点位昼间符合标准限值规定，夜间超标0.04倍。
</t>
  </si>
  <si>
    <t>责任领导：区人民政府副区长杜成英
责任单位：区教科局
责任人：    区教工委书记、区教科局党委书记、局长侯四方。
        一、责令学校三日内制定办法，落实整改。健全制度进一步规范播音系统的使用与管理。按照环保噪音管理相关规定，加装校内广播系统，降低音量，调整广播系统播放时间。
        二、责令学校规范音柱的使用时间。音柱仅限用于每月学校开展的应急演练。使用前应向区公安分局申报，申报同意后，再向校园周边居民公示，学校才能使用。</t>
  </si>
  <si>
    <t>责令学校三日内制定办法，落实整改。进一步健全制度，规范播音系统的使用与管理。音柱仅限用于每月学校开展的应急演练。使用前应向区公安分局申报，同意后，再向校园周边居民公示，才能使用。严格按照环保噪音管理相关规定，音量降低或控制在规定值内，调整广播系统播放时间，不得影响周围居民正常的生活。取消学生每天三次唱励志歌曲。上下课、早上起床、晚上放学、周一举行升旗仪式均使用室内音响。</t>
  </si>
  <si>
    <t>413396383265980515</t>
  </si>
  <si>
    <t>D510000201811140046</t>
  </si>
  <si>
    <t>通川区万兴路罗湖第一区485号</t>
  </si>
  <si>
    <t>2018-11-14 16:29</t>
  </si>
  <si>
    <t>达州市通川区万兴路罗湖第一区485号，住宅楼下有美乐美地KTV，每天从晚上8点营业至凌晨三点，严重居民休息，噪音非常大。必须有关部门严格控制夜间音量。还要就是在小区街道附近明令禁止鸣喇叭。希望督察组可以解决我们被噪音困扰的问题。</t>
  </si>
  <si>
    <t xml:space="preserve">        一、关于“达州市通川区万兴路罗浮第一区485号，住宅楼下有美乐美地KTV，每天从晚上8点营业至凌晨三点，严重居民休息，噪音非常大。”的问题
        经调查，该举报问题属实。投诉人举报的美乐美地KTV，由达州市平方米商务服务有限公司美乐美地娱乐分公司经营, 位于达州市通川区万兴路罗浮新城市广场第一区D栋1-4层，2013年正式营业，法定代表人彭成瑜。2018年11月15日20时，城市管理执法局执法人员会同马房坝社区、朝阳办事处和罗浮第一区小区物管工作人员调查走访了美乐美地互动式KTV楼上罗浮第一区小区D幢的群众代表5名，5名受访群众均表示日常生活中并没有受到楼下美乐美地互动式KTV的噪声影响。2018年11月16日20时30分，通川区城治办牵头组织城管、交警、朝阳派出所、文体广新局、环保局等部门和单位进行联合执法，发现该场所大门紧锁，没有营业。该场所负责人向联合执法组提出他们自行停业整改，做好防震减噪工作，消除影响。
        二、关于“还要就是在小区街道附近明令禁止鸣喇叭。希望督察组可以解决我们被噪音困扰的问题。”
        经调查，该举报问题属实。投诉人请求禁止鸣喇叭的“通川区万兴路”，为城市普通道路，长约100m。街道附近为居民聚居区，餐饮服务业、娱乐场所较多，车流量较大，道路较窄。2018年11月15日，达州市交警直属一大队开展现场调查，发现车辆乱停乱放现象已经严重影响到车辆的正常通行，导致市民出行不便，特别是夜间19时至21时许，金龙大道主干道车辆乱停乱放严重，交通拥堵导致车辆鸣笛现象时有发生。</t>
  </si>
  <si>
    <t>责任领导：达州市城市管理行政执法局副局长张宏
责任单位：达州市城市管理行政执法局
责任人：     达州市城市管理行政执法直属一大队副大队长牟彪。
        一、关于“达州市通川区万兴路罗浮第一区485号，住宅楼下有美乐美地KTV，每天从晚上8点营业至凌晨三点，严重居民休息，噪音非常大。”
       （一）行政处罚情况
          2018年11月16日，市城管执法局依法向被处罚人：彭成瑜，营业场所：美乐美地互动式KTV，发放了《行政处罚决定书》（达市城管行罚环噪字[208]12号），责令被处罚人立即改正违法行为，采取有效措施，使其边界噪声符合国家规定的环境噪声排放标准。对被处罚人的噪声污染违法行为处以罚款10000元。
       （二）督促落实整改
          2018年11月15日起，市城管执法直属一大队每天安排2名执法人员，对KTV经营情况实施巡查监管，督促落实降噪措施，努力降低对周边居民生产生活的影响。（完成时限：2018年12月底。）2018年11月17日起，通川区文广新局将加强该场所点位的监督检查。区文化市场综合执法大队定时不定时对美乐美地KTV经营行为进行执法检查，一旦发现有违规经营行为，依法依规严厉查处。
责任领导：达州市交警直属一大队大队长涂芸；责任单位：达州市交警直属一大队；责任人：达州市交警直属一大队三中队中队长熊近军。
         二、关于“还要就是在小区街道附近明令禁止鸣喇叭。希望督察组可以解决我们被噪音困扰的问题。”
       （一）行政处罚情况
         11月15日起，出动警力120人，警车56辆，开展了6次专项整治，整治乱停乱放90起，劝其驶离39起、乱鸣笛13起，处罚15起，罚款总金额：13790元。
       （二）加强日常监管
         1.增派警力加大力度对该路段巡逻、管控、查处，加强夜间巡查，重点对夜间乱鸣笛的查处、整治。
         2.积极带动周边住户、商家及群众，监督举报交通违法行为，充分发扬“人人都是监督员”义务，警民共造良好交通出行环境。</t>
  </si>
  <si>
    <t>1．美乐美地KTV完成整改措施，并缴纳罚款10000元； 
2．达州市大昌实业责任有限公司制定并落实整改措施，并缴纳罚款2000元。
3．每日对美乐美地KTV和罗浮美食一条街进行回访，美乐美地KTV现每日关闭10个营业房间以降低噪音，罗浮美食一条街不存在跨门经营行为，并已树立警示牌，提示顾客文明就餐。
4.截至2019年8月，龙井路81号至133号的餐饮店回访了20次，每月定期检查餐饮门市油烟净化器使用和清洗情况，并现场对油烟净化设备、风机进行了测试，均能正常使用使用，高峰时间运行状况良好。</t>
  </si>
  <si>
    <t>413398599469105266</t>
  </si>
  <si>
    <t>X510000201811150022</t>
  </si>
  <si>
    <t>渠县</t>
  </si>
  <si>
    <t>渠江镇渠江大桥</t>
  </si>
  <si>
    <t>2018-11-15 15:20</t>
  </si>
  <si>
    <t>达州市渠县 渠江镇渠江大桥摩托车、大货车喇叭声、音乐声扰民严重。</t>
  </si>
  <si>
    <t xml:space="preserve">    关于群众反映“达州市渠县渠江镇渠江大桥摩托车、大货车喇叭声、音乐声扰民严重”问题
    经调查，该问题属实。监测报告显示，1号点位（西桥头）昼间噪声监测结果为75.2dB，超过《声环境质量标准》GB3096-2008中4a类标准5.2dB；夜间噪音为64.9dB，超过《声环境质量标准》GB3096-2008中4a类标准9.9dB；2号点位（附近小区）昼间噪声监测结果为69.3dB，超过《声环境质量标准》GB3096-2008中Ⅱ类标准9.3dB；夜间噪音为66.2dB，超过《声环境质量标准》GB3096-2008中Ⅱ类标准16.2dB，噪音扰民现象客观存在。</t>
  </si>
  <si>
    <t xml:space="preserve">    责任领导：县政府副县长、公安局长李鸿杰
    责任单位：渠县交警大队
    责任人：渠县交警大队大队长罗远东。
    （一）减少区域内汽车鸣笛
    一是开展区域内禁止鸣笛的专项整治行动。制定并印发《渠县人民政府关于渠县渠江大桥路段禁止机动车鸣笛专项整治行动实施方案》（已于2018年11月20日完成整改）；二是增设交通标识。在已设有一定量的禁鸣、规劝行人、车辆限速缓行标识的前提下，在该区域增设禁鸣标识标牌7块，规劝行人标识标牌6块、限速缓行标识标牌4块（已于2018年11月19日完成整改）；三是加大重点时段交通指挥值守力度。在上下班和上下学等车流量、人流量较大的时段，增排交警进行车辆的指挥和疏导，减少拥堵和汽车鸣笛。
    （二）减少道路拥堵
    一是加大对客运车驾驶员的教育引导。由县交运局运管所、出管办组织相关运输公司及各客运车辆驾驶员进行集中教育学习，教育引导其不在城区范围内的鸣笛，不随意停车上下客，避免造成不必要的拥堵。二是加快物理隔离建设。在大桥一侧安装物理隔离，并封闭所有隔离栏开口，充分发挥已有人行天桥的作用，引导过街行人走人行天桥，避免行人横穿马路发生拥堵。三是实行环卫作业车错峰作业。县环卫所的垃圾清运车辆在上下班等高峰时段外开展清扫保洁，避免造成交通堵塞。
    （三）加强赛摩整治
    在前期集中整治赛摩的基础上持续深入开展赛摩整治行动，针对驾驶非法改装赛摩、人为制造噪声等严重违法行为进行严查严打，进一步减少夜间车辆噪声。
    （四）加大曝光力度
    在电视媒体上，对行人横穿马路、不走天桥、造成道路拥堵的不文明现象进行集中曝光，积极倡导文明出行。
</t>
  </si>
  <si>
    <t>1.设立禁鸣限速标识标牌。
2.增加了交警指挥错峰行驶。
3.城管增加了道路劝导员。
4.封闭了隔离栏开口。</t>
  </si>
  <si>
    <t>渠县人民政府</t>
  </si>
  <si>
    <t>413395575812128891</t>
  </si>
  <si>
    <t>D510000201811150054</t>
  </si>
  <si>
    <t>下城壕星河名居小区</t>
  </si>
  <si>
    <t>2018-11-15 18:48</t>
  </si>
  <si>
    <t>达州市宣汉县下城壕星河名居小区2、3、4单元的底有八间左右门面闲置（门面业主：覃友春），污水管道破损后没人维修，造成粪水污水在商铺和地面横流，环境脏乱，还有周围居民在此处丢弃垃圾杂物，鼠患严重，臭气难闻，特别是夏天味道更大。问题已经存在两三年时间，一个月前有人反映过，宣汉县住建局来维修了，但只是做了表面功夫，只换了一根管道，还把污水管接到了雨水管里。希望相关部门督导更换管道，清理污水杂物，硬化修复受损的墙地面。</t>
  </si>
  <si>
    <t>散乱污</t>
  </si>
  <si>
    <t xml:space="preserve">     2018年11月16日，成立以宣汉县政府副县长王德春为责任领导，县城管办、县住建局、东乡镇政府等为成员单位的工作专班，前往宣汉县东乡镇育才社区星河名居小区开展调查处理工作。    
    经调查，群众举报情况属实
    一、关于“宣汉县下城壕星河名居小区2、3、4单元底楼八间门市闲置（门市业主：覃有春），污水管道破损后没有人维修，造成粪水、污水在商铺和地面横流，环境脏乱”的问题
    该举报内容属实。经过专班组工作人员现场查看和调查走访，现场污水管道破损，粪水、污水横流，环境脏乱。证人：宣汉县东乡镇育才社区支部书记亢菊，联系电话：13989169538。
    二、关于“星河名居周围群众在此乱丢垃圾杂物，鼠患严重，臭气难闻，特别是夏天味道更大”的问题
    该举报内容属实。经过专班组工作人员现场查看和调查走访，现场有生活垃圾乱丢乱放，存在难闻气味。证人：宣汉县东乡镇育才社区居民谢华菊，联系电话：13518257702。
    三、关于“这样的问题存在两、三年时间了，一个月前有人反映过，县住建局来维修了，但是只是做了表面功夫，只换了一根管道”的问题
    该举报内容属实。经过专班组工作人员现场查看和调查走访，该问题已存在三年时间，县住建局虽多次组织施工队伍疏通管网，但下水管网堵塞问题没有得到根本解决。证人：宣汉县住建局城建股负责人章良，联系电话：13684246688。
    四、“住建局维修过程中把污水管接入雨水管”的问题
    该举报内容不属实。经过专班组工作人员现场查看和调查走访，住建局维修过程中没有将污水管接入雨水管现象。证人；宣汉县东乡镇人民政府副镇长崔进，联系电话：13659065087； </t>
  </si>
  <si>
    <t xml:space="preserve">    责任领导：宣汉县人民政府副县长王德春
    责任单位：宣汉县住建局、宣汉县东乡镇人民政府
    责任人：  宣汉县住建局局长曾伶俐、东乡镇党委书记刘志、镇长向川
    一、关于“群众举报星河民居管网破损堵塞，请求对管网和道路修复”的问题
    （一）对该区域污水主管网实行改道并加大管径，重新铺设周边门市支管网，并接入步行街污水主管网（2018年11月30日前完成整改工作）；
    （二）污水管网铺设结束后，对该地段道路进行修复，并铺装花岗石（2018年12月30日前完成整改工作）。
    二、关于“群众举报星河民居周边群众乱丢垃圾，影响周边环境卫生，要求清理杂物污水”的问题
    对星河名居小区环境卫生进行彻底排查，开展治理污水、清除“牛皮癣”、清理垃圾杂物工作（2018年11月20日前完成整改工作）。</t>
  </si>
  <si>
    <t>1，2,3，5</t>
  </si>
  <si>
    <t>1.已完成对该区域污水主管网实行改道并加大管径，重新铺设周边门市支管网，并接入步行街污水主管网；
2.已完成对该地段道路进行修复，并铺装花岗石。
3.已开展对星河名居小区环境卫生进行彻底排查，开展治理污水、清除“牛皮癣”、清理垃圾杂物工作。</t>
  </si>
  <si>
    <t>413396795582840898</t>
  </si>
  <si>
    <t>D510000201811150023</t>
  </si>
  <si>
    <t>中迪广场一期</t>
  </si>
  <si>
    <t>2018-11-15 15:12</t>
  </si>
  <si>
    <t>达州市通川区中迪广场一期楼下规划的是建材商铺，现在是餐饮店，开发商没有征得小区业主的同意，私自在小区内搭建油烟管道，烟道破坏了墙体，噪音、油烟扰民，损坏了植被和绿化，造成小区内多处树木死亡。多次反映无果。</t>
  </si>
  <si>
    <t>大气,噪音</t>
  </si>
  <si>
    <t xml:space="preserve">    经调查核实，投诉人举报的达州市通川区中迪红星国际广场一期1-5号楼为商住综合楼，负一层建筑性质为商业用房，共有餐饮店35家。
    一、关于“达州市通川区中迪广场一期楼下规划的是建材商铺，现在是餐饮店，开发商没有征得小区业主的同意，私自在小区内搭建油烟管道，烟道破坏了墙体，噪音、油烟扰民。”的问题
    经调查，该举报问题属实。投诉人举报的达州市通川区中迪红星国际广场一期1-5号楼为商住综合楼，负一层建筑性质为商业用房，共有餐饮店35家。11月16日至17日，执法人员现场调查发现，中迪红星国际广场项目一期负一楼35家餐饮店均已安装油烟净化设施并正常使用，经净化后的油烟排入开发商（达州凯龙置业有限公司）统一设置的油烟管道，油烟管道4个排烟口均设置在小区内并加装了二级油烟净化设备。其中2个排烟口及二级油烟净化设备设置在小区绿化带上，另外2个设置在1楼商业裙楼楼顶。
市规划局表示：经星国际广场一期住宅项目，设计主要功能为住宅和商业，且规划未约定商业业态，商业建筑因无强制规范规定，未设置油烟烟道；目前已经设置的排烟管道及设备，不属于建筑物或构筑物，不属于规划管理内容，不存在满足规划要求与否。
    市住建局表示：1.该项目在市住建局备案的施工图中，尚未设置商业专用烟道，但设计方于2018年8月出具了设计补充通知单，1-5#楼增设了商业专用烟道；2.其商业烟道为单独设置，未与住宅烟道共用；3.设计补充通知单及图纸不违反现行建筑规范。
    11月17日，达州市通川区环境监测站工作人员对被投诉商业烟道开展噪声检测。检测报告显示：选定了3个检测点，其中2个点位达标，1个点位超标3.6分贝。
    11月18日，市环境监测站委托四川融华环境检测公司对被投诉区域餐饮门市油烟排放情况进行检测，检测报告显示：油烟排放达标。但是，多次现场查看发现，排烟口附近存在油烟散逸现象。
    二、关于“损坏了植被和绿化”的问题
    经调查，该举报问题属实。11月18日，市城管执法局函请市林业和园林局协助调查达州中迪红星国际广场一期商业层设置的商业烟道侵占损坏绿地事宜（达市城管函〔2018〕226号）。11月20日，市林业和园林局复函（达市林业园林函〔2018〕312号）表示：达州中迪红星国际广场一期商业层设置的油烟烟道侵占绿地情况属实。
    三、关于“造成小区内多处树木死亡”的问题。
    经调查，该举报问题不属实。现场查看，油烟管道排烟口附近树木有黄叶现象，但尚未发现树木死亡情况。该批树木系开发商2018年10月上旬种植，尚处于恢复适应期，无法确定油烟排放与黄叶现象之间的因果关系。</t>
  </si>
  <si>
    <t xml:space="preserve">    责任领导：达州市城管执法局副局长张宏
    责任单位：达州市城管执法局
    责任人：  达州市城管执法直属一大队大队长罗中
    一、关于“达州市通川区中迪广场一期楼下规划的是建材商铺，现在是餐饮店，开发商没有征得小区业主的同意，私自在小区内搭建油烟管道，烟道破坏了墙体，噪音、油烟扰民。”的问题
   （一）行政处罚情况。开发商（达州凯龙置业）正在积极整改油烟及噪音问题，暂不予实施行政处罚。
   （二）督促立即整改。11月19日，根据《四川省环境保护条例》，城管执法人员对达州凯龙置业有限公司在中迪红星国际广场一期1-5号楼平台处安装排烟管及油烟净化设施运行过程中噪声超标的行为发出了《责令限期改正通知书》（达市城管责改字〔2018〕0005949号），责令开发商限3日内自行整改。目前，加装消音棉等整改措施已完成。
   （三）强化日常监管。从2018年11月19日开始，达州市城管执法直属一大队每天安排2名执法人员对该区域进行回访，督促落实整改措施，监督各餐饮店正常使用并按时清洗油烟净化设施设备。
    二、关于“损坏了植被和绿化”的问题
   （一）行政处罚情况。市林业和园林局认为：油烟烟道占用绿地面积不大，对小区绿化效果影响较小。目前未实施行政处罚。
   （二）督促整改。2018年12月22日，市住建局督促开发商加强小区绿化管理，发现烟道周边绿化植物死亡的，要及时补种。（完成时限：2018年12月31日）
</t>
  </si>
  <si>
    <t>http://www.scjt.gov.cn/</t>
  </si>
  <si>
    <t xml:space="preserve">1．每天安排执法人员对中迪红星官场问题加强监管；
2．开发商及时补种了绿化植物。
3．后期对油烟设备产生噪音的管道安装了隔音棉。
</t>
  </si>
  <si>
    <t>413397070460747867</t>
  </si>
  <si>
    <t>D510000201811150067</t>
  </si>
  <si>
    <t>西客站附近</t>
  </si>
  <si>
    <t>2018-11-15 19:58</t>
  </si>
  <si>
    <t>达州市通川区普遍存在路边烧烤摊露天占道经营，油烟扰民的问题。比较突出的有：西客站附近、金山北路整条街、广电大厦对面、西晶农贸市场口这几个地方。向达州市城管多次反映，多次处理，一直没有取得好的效果。但中央环保督导组驻川期间，管理的很好。诉求：希望当地城管部门规范烧烤摊经营，彻底解决问题。</t>
  </si>
  <si>
    <t xml:space="preserve">    投诉人举报的路边烧烤摊露天占道经营，油烟扰民的问题，反映突出的通川区朝阳街道办事处金山南路达州市西客运站对面、金山北路、金龙大道广电大厦对面建设银行旁边。根据执法人员日常巡查监管情况，以上路段不定时存在烧烤摊占道经营现象，时间多为晚上19:30至凌晨2：00。
    2018年11月16日凌晨，对西客站附近、金山北路整条街、广电大厦对面、西晶农贸市场口等路段开展现场检查时，未发现路边烧烤摊占道经营行为。经询问路段管理执法人员得知，近期路边烧烤摊占道经营行为大幅减少，主要有两个方面原因：一是市城管执法直属一大队不断加大对路边烧烤摊占道经营的管控力度，二是气温下降明显，市民群众对夜间烧烤的需求大幅降低。导致部分摊主主动放弃了路边烧烤摊占道经营行为，也有部分摊主通过“打游击战”的方式将摊点转移至背街小巷或者更偏僻的地方。目前，城区个别街巷依然存在零星的路边烧烤摊占道经营行为，营业时间多为晚上19:30至凌晨2:00。</t>
  </si>
  <si>
    <t xml:space="preserve">    责任领导：达州市人民政府副市长王景弘
    责任单位：达州市城市管理行政执法局；
    责任人：  达州市城管理行政执法局副局长张宏。
    2018年11月16日凌晨，市城管执法局副局长张宏率领工作专班开展现场调查处理工作。2018年11月16日晚20时，达州市人民政府副市长王景弘带领市政府副秘书长谭政治、市城管政执法局局长程德凯及工作专班进行了实地调查督导。
    一、行政处罚情况。现场未发现路边烧烤占道经营行为，未实施行政处罚。
    二、强化日常监管。于2018年11月16日起，市城管执法直属一大队每天安排执法人员，加强对该区域的巡查回访，严格监管露天烧烤占道经营行为，并做好日常巡查登记。11月16日、17晚，执法人员在西客站附近、金山北路整条街、广电大厦对面、西晶农贸市场口等路段开展巡查，未发现露天烧烤摊占道经营行为。
    三、建立长效机制。11月16日下午，市城管执法局副局长张宏主持召开协调会议，专题研究讨论露天烧烤占道经营行为治理工作，市城管执法局直属一大队、通川区朝阳街道办事处及部分社区负责人参加了会议。会议议定，由通川区朝阳街道办事处牵头，市城管执法局配合，在通川区朝阳街道办理处区域开展疏导工作试点，主要落实短期、长期两个阶段的工作举措：1.短期内，将金山北路设置为临时烧烤摊疏导点，禁止西客站附近、广电大厦对面、西晶农贸市场口三处城区主干道占道经营的烧烤摊点，对金山北路的露天烧烤进行规范管理（完成时限：2018年12月20日）；2.在通川区朝阳街道办事处辖区内，寻找对居民生产生活影响较小的合适地点，制定管理制度，落实管理责任，实施露天烧烤集中规范经营。初步意向有两个地点，一是达州市广播电视大学旁空地，二在通川区朝阳街道办事处对面空地。待按程序确定疏导地点后，立即组织开展露天烧烤集中规范经营区规划、建设及管理等工作。(完成时限：2019年10月31日)
</t>
  </si>
  <si>
    <t>http://www.luzhou.gov.cn/zt/zxzt/zysthjbhdchtk/content_543176</t>
  </si>
  <si>
    <t>1．市城管执法局全力开展露天烧烤摊占道经营、油烟扰民问题整治工作，取缔流动烧烤摊点，整治烧烤门市骑门经营及占道经营行为，经过近半年的持续整治行动。通川区城区路边烧烤经营、油烟扰民问题基本得到控制。
2.市城管执法局牵头草拟了《达州市中心城区临时摊区（点）设置管理办法》，经多次请求意见后，已于2019年12月19日由市政府办公室按程序印发。下步，市城管执法局将按《办法》规定，积极配合辖区政府研究推进露天烧烤集中规范区域规划设置管理问题。</t>
  </si>
  <si>
    <t>413396683913691219</t>
  </si>
  <si>
    <t>D510000201811150021</t>
  </si>
  <si>
    <t>物流园附近</t>
  </si>
  <si>
    <t>2018-11-15 15:08</t>
  </si>
  <si>
    <t>达州市万源市物流园附近打算修建医废处理中心，万源市政府已经立项，但一直未动工，要求督促当地政府尽快修建。</t>
  </si>
  <si>
    <t xml:space="preserve">    经现场核查，群众反映情况属实。
    关于“达州市万源市物流园附近打算修建医废处置中心，万源市政府已经立项，但是一直未动工，要求督促当地政府尽快修建”的问题
    经调查，该问题属实。“万源市医疗废物处置中心”拟建地址确位于万源市物流园附近（距离约1千米），项目已于2018年9月6日在万源市发改局完成了投资备案，现场未动工建设。</t>
  </si>
  <si>
    <t xml:space="preserve">    责任领导：万源市人民政府副市长陈守英
    责任单位：万源市卫计局、茶垭乡人民政府
    责任人：  万源市卫计局局长段仁权、茶垭乡人民政府乡长张志
    从11月16日开始，万源市委和政府立即组织专案工作组，积极开展了该事件相关处置工作。
    一、市卫计局制定《万源市卫生和计划生育局关于加快推进万源市医疗废物处置中心项目建设进度实施方案》，确保按照《四川省环境保护厅关于印发&lt;四川省危险废物集中处置设施建设规划（2017-2022年）&gt;的通知》（川环发〔2017〕54号）文件要求，加快推进万源市医疗废物处置中心建设，确保按期投入使用。
    二、市卫计局责成君珩环保科技有限公司在2018年12月底前完成万源市医疗废物处置中心项目的可行性研究、环境影响评价等前期工作。
    三、2018年11月18日，茶垭乡人民政府组织召开“万源市医疗废物处置中心项目”建设用地协调推进会，加快推进所选地块赔偿对象的土地四至界畔确定工作。
    四、2018年11月19日，万源市卫计局协调四川省环保科技工程有限责任公司到“万源市医疗废物处置中心”拟建地块（万源市茶垭乡赵贤溪组）开展可行性研究。</t>
  </si>
  <si>
    <t>http://www.neijiang.gov.cn/news/show/3932910.html</t>
  </si>
  <si>
    <t xml:space="preserve">目前已完成征地，项目方案设计。项目已于6月24日开工建设。项目厂房基础已完成，办公楼完成第二楼浇筑。
</t>
  </si>
  <si>
    <t>413396658143887456</t>
  </si>
  <si>
    <t>D510000201811150051</t>
  </si>
  <si>
    <t>周家镇柳州村</t>
  </si>
  <si>
    <t>2018-11-15 18:45</t>
  </si>
  <si>
    <t>达州市大竹县周家镇柳州村河流里有很多垃圾，周边养鸭场粪便直接排放进河里，周边居民的生活垃圾也排进河里，从河流上游也流下来许多垃圾，河水很脏很臭，去年村里开会说要对河流进行治理，但一直都没有治理，没有任何改善，河流上流的高明镇黄城村对河流污染比较严重，高明镇黄城村有很多厂（有养鸡场、畜禽产品加工厂等），希望治理。</t>
  </si>
  <si>
    <t xml:space="preserve">    一、关于“达州市大竹县周家镇柳州村河流里有许多垃圾，周边养鸭场粪便直接排放进河里，周边居民的生活垃圾也排进河里，从河流上游也流下来许多垃圾，河水很脏很臭，去年村里开会说要对河流进行治理，但一直都没有治理，没有任何改善”的问题
    该举报内容属实。经现场调查发现，高滩河周家镇柳洲村段周边村民无生活垃圾规范堆放点，存在村民将生活垃圾排进河里现象。该村的河流治理主要是对河道内的白色垃圾和漂浮物进行清理，但清理不够彻底，河道内仍有垃圾，河水脏有臭味。
    刘里成养鸭场位于周家镇柳洲村5组，距离高滩河周家镇柳洲村段不足50m，有50m2的简易鸭舍，无粪污堆积池，今年已卖出小鸭2000多只，现有成鸭30余只，鸡40余只，紧邻鸭舍有一个约3亩的鱼池（鱼池周边无围栏设施），养有鲫鱼、白鲢等，存在鸭粪直接排到鱼池现象，鱼池清塘时，鱼池内的水通过涵管阀流入河道，对河流造成污染。
    二、关于 “河流上游的高明镇黄城村对河流污染比较严重，高明镇黄城村有很多厂（有养鸡场、畜禽产品加工厂等），希望治理”的问题
    该举报内容属实。经现场调查发现，高滩河高明镇黄城村段位于高滩河周家镇柳洲村段下游，王平养猪场位于黄城村10组，距离高滩河高明镇黄城村段不足50m，原为冷登国2007年所建鸡场，2012年转于王平后改建为猪场，2018年10月已自行停养。该养猪场圈舍面积300㎡，无雨污分离，无粪污处理设施，无沼气池，有露天储存池和加盖简易储存池各1个，存有粪污共约20 m3，场内溢出的粪污通过4m明沟和3m涵管流入高滩河高明镇黄城村段，对河流造成污染。
    经调查走访和高明镇人民政府证实，黄城村无畜禽加工厂。
</t>
  </si>
  <si>
    <t xml:space="preserve">    责任领导：达州市人民政府副市长王全兴
    责任单位：达州市农业局、达州市水务局、大竹县人民政府
    责任人：  达州市农业局局长熊明霜、达州市水务局局长瞿朝辉、大竹县人民政府县长李志超
    从11月16日开始，市农业局党组成员、总经济师李晓霞全程敦促、督促开展投诉案件处理工作，并提出相关的工作意见和建议，大竹县县委和政府组织了现场处理组、信访接待组等，积极开展了相关事件处置工作。
    一、关于“达州市大竹县周家镇柳州村河流里有许多垃圾，周边养鸭场粪便直接排放进河里，周边居民的生活垃圾也排进河里，从河流上游也流下来许多垃圾，河水很脏很臭，去年村里开会说要对河流进行治理，但一直都没有治理，没有任何改善”的问题
    （一）行政处罚情况：刘里成养鸭场属规模以下养殖户，大竹县环保局2018年11月16日决定不予行政处罚。
    （二）责成被投诉单位处理情况。
    1.周家镇柳洲村组织人员对河道进行全面排查和整治，彻底清理河面漂浮物和生活垃圾（2018年11月18日已完成整改工作）。
    2.周家镇柳洲村增添垃圾筒，并统一收集村民生活垃圾，运至周家镇垃圾集中处理点（2018年11月18日已完成整改工作）。
    3.刘里成养鸭场实行网上饲养（即室内养殖，不放养，家禽和粪便以隔离网分开），修建鸭场粪污储存池和沉淀池共30 m3，按环保要求整改到位。（2019年3月30日前完成整改工作）。
    二、关于“河流上游的高明镇黄城村对河流污染比较严重，高明镇黄城村有很多厂（有养鸡场、畜禽产品加工厂等），希望治理”的问题
    （一）行政处罚情况：王平养猪场属规模以下养殖户，大竹县环保局2018年11月16日决定不予行政处罚。 
    （二）责成被投诉养殖场整改情况：王平养猪场已自行停养，去除该场养殖功能，封堵排污口，清除存有的粪污，并对简易储存池和粪污沟进行回填（2018年11月18日已完成整改工作）。
    三、其他问题处理情况
    大竹县人民政府举一反三，针对群众信访举报和调查组发现的问题，立即组织周家镇、高明镇政府和相关单位，对周家镇、高明镇境内的所有养殖场（户）污染环境情况进行全面排查，排查中一旦发现污染环境问题，及时制止和报告，严格依法处理，2018年11月30日前完成排查工作；就存在的问题，按一场一策的原则，有针对性地制定整改措施，确保整改措施落实到位；加强监管，杜绝养殖场（户）粪污直排、偷排，对村民垃圾长期坚持落实“户分类、村收集、乡运输、县处理”农村垃圾处理机制。</t>
  </si>
  <si>
    <t>达州市纪委已对相关责任人启动追责问责程序。</t>
  </si>
  <si>
    <t>1.已将刘里成养鸭专业户场内散养鸡、鸭等转移，场内已完成清扫，鱼池周边防护网已安装完毕。
2.已对王平养猪专业户去除养殖功能，清除场内养殖设施和出售饲料，并清理河边粪污池，加强监管，防止复养。
3.周家镇柳洲村生活垃圾整治。
（1）已组织人员对柳洲村生活垃圾进行了全面清理。
（2）已增添垃圾桶42个并安装到位。
（3）严格落实“户分类，村收集，乡运输，县处理”农村垃圾处理机制，配齐保洁人员，并添置好保洁工作设施设备，保证农村垃圾处理工作有序化、常态化开展。
（4）加强教育，提高群众素质，并长期坚持。
4.高滩河高明镇黄城村段河道整治。
（1）已责成相关责任单位按照属地、属事管理原则，组织乡镇、村组干部，保洁员开展集中整治行动，对该河道流域的水面漂浮物、枯枝败叶等进行全面排查清理，确保该河道流域水面环境卫生，并长期坚持。
（2）切实加强河道流域环境治理常态化机制。</t>
  </si>
  <si>
    <t>市农业农村局
市水务局
大竹县人民政府</t>
  </si>
  <si>
    <t>413396640964018277</t>
  </si>
  <si>
    <t>D510000201811150008</t>
  </si>
  <si>
    <t>经开区斌郎乡堰坝村</t>
  </si>
  <si>
    <t>2018-11-15 11:07</t>
  </si>
  <si>
    <t>达州市经开区斌郎乡堰坝村的应河，被村上的金恒机械厂、同达博尔空调厂、东风商务车公司、泡沫厂等工厂的工业用水和生活用水直接排放在该河流里，严重影响该河流的生态环境，导致现在该河流水质已经发黑发臭了。多次向有关部门反映没有得到彻底解决，希望督查组调查处理</t>
  </si>
  <si>
    <t xml:space="preserve">   一、关于反映金恒机械厂工业用水和生活用水直接排放问题
  经调查，反映问题属实。达州市金恒机械有限公司目前处于半停产状态，今年1-10月仅生产1.2万台产品（2017年生产21万台），现仅有职工40余人在岗。经核查，该公司生产中产生的生产废水，由企业自行收集经预处理后，废水回用不外排，油类等危险废物由专用车辆拉至具有资质的达州市四鑫再生石化服务所处理。厂区建有“雨污分流系统”，生活污水经食堂隔油池收集排入化粪池，再排入该公司墙外公路（老210线）排水沟，没有按照环评批复意见用罐车拉至就近污水处理厂处理。
   二、关于反映同达博尔空调厂工业用水和生活用水直接排放问题
   经调查，反映问题属实。四川同达博尔置业有限公司目前处于停产状态 (2017年1月已全面停产)。厂区实施了“雨污分流”建设，建有30m3化粪池。2012年7月该公司与达州市天和给排水有限公司签订污水接纳处理协议。2017年1月停产后，部分厂房外租，用作仓储和门窗加工等，不产生生产废水，但有生活废水产生，经化粪池后再排入该公司墙外公路（老210线）排水沟，没有按环评要求用槽车拉至污水处理厂处理。
    三、关于反映东风商务车公司工业用水和生活用水直接排放问题
    经调查，反映问题属实。该公司有工作人员60余人，主要进行“东风”系列商用车销售及售后服务，不产生生产废水。公司实施了“雨污分流”系统建设，修建有70m3地埋式污水处理系统。生活废水部分用作农灌，另一部分用槽车拉至有城市污水管网处倾倒，但是冲洗场地的水从雨水排口排入水沟。
    四、关于反映泡沫厂工业用水和生活用水直接排放问题
    经调查，反映问题属实。该公司正常生产，有职工10余人。公司生产线无生产废水产生，建有化粪池50m3，厂区有“雨污分流”系统。生活废水经化粪池后再排入该公司外排水沟，没有执行环境批复意见，由罐车定期运往园区污水处理厂集中处置。
  除上述四家企业外，还有达州力马重型车业（商贸企业）、卓冠汽修厂等企业生活污水排入小水沟。
    五、关于反映河流水质发黑发臭问题
    经调查，反映问题属实。信访件反映的应河，由其上游两条无名水沟在七河路汇鑫能源公司外汇合而成。其中，七河路以北的水沟，距离汇合点300m内有800余户居民、200多名堰坝小学师生的生活废水经化粪池处理后排入（该区域污水管网未建成），现场查看时，水质浑浊有腥味。另外一条位于七河路以南的小水沟，距离汇合点约1km流域内，除企业外，还有36户村民、7家农家乐的生活污水排入。接案当天，现场感观水质不好。2018年11月17日，从环保部门监测结果看（达环监字〔2018〕第288号），化学需氧量、氨氮和总磷超标，但由于下雨特别是11月16日较大的下雨，使得水体无法反映出平常的真实状况。据部分村民反映，平时也有腥味。
    六、关于多次向有关部门反映没有得到解决问题
    经调查，反映问题不属实。经斌郎乡政府、达州环保局经开分局、经开区党政办公室（承担信访办职能）查找近一年的信访情况，均无此类问题反映记录。</t>
  </si>
  <si>
    <t xml:space="preserve">    责任领导：市政府副市长何政
    责任单位：达州市经济和信息化委员会，达州市经开区管委会
    责任人：  达州市经信委主任刘传政，达州市经开区管委会主任陈杰勇。
    一、关于“金恒机械厂、同达博尔、东风商务车、泡沫厂工业用水和生活用水直接排放问题”
   （一）行政处罚情况
    达州市环保局经开分局已对各企业未按环评要求处理生活废水的行为进行立案调查。
   （二）责成被投诉单位整改情况
    1.经开区环保分局责令金恒机械、同达博尔、东风商务车、泡沫厂、力马重型车业、卓冠汽修厂等企业，在2018年11月30日前与污水处理厂签订污水处理协议；
    2.经开区环保分局责令金恒机械、同达博尔、东风商务车、泡沫厂、力马重型车业、卓冠汽修厂等企业，于2018年11月30日前对生活污水排放口进行封堵；
    3.经开区环保分局对企业污水处理、污水转运处理协议执行等方面加强日常监管。
    二、关于“河流水质发黑发臭问题”
   （一）行政处罚情况
     达州市环保局经开分局已对各企业未按环评要求处理生活废水的行为进行立案调查。
   （二）责成被投诉单位整改情况
    1.加快外围连接主干管网建设，根据规划，堰坝北片区污水经收集后通过七河路接入排污干管（完成时限：2020年底）；
    2.加快堰坝内部市政管网建设和企业、安置房、农房内部的排污管网建设，确保与主干管网同步建成同步投入使用（完成时限：2020年底）；
    3.斌郎乡政府督促村民和农家乐将污水排入化粪池；
    4.加强该区域水沟疏浚清掏和垃圾清理。</t>
  </si>
  <si>
    <t>对1名正科级干部、1名副科级干部进行批评教育。</t>
  </si>
  <si>
    <t>1.金恒机械、同达博尔、东风商务车、泡沫厂、力马重型车业、卓冠汽修厂等企业已与污水处理厂签订污水处理协议。2.金恒机械、同达博尔、东风商务车、泡沫厂、力马重型车业、卓冠汽修厂等企业，已对生活污水排放口进行封堵。3.为加快整改进度，专门立项提升泵站和配套管网工程（一期）项目，新建4座污水提升泵站、1座供水提升泵站、1座中水回用装置及配套供排水管网10公里，目前该项目已启动建设。</t>
  </si>
  <si>
    <t>413396692503625832</t>
  </si>
  <si>
    <t>D510000201811150011</t>
  </si>
  <si>
    <t>碑庙镇延井村九社</t>
  </si>
  <si>
    <t>2018-11-15 11:12</t>
  </si>
  <si>
    <t>达州市通川区碑庙镇延井村九社刘孙家养殖场，在村民居住的中心地带，污染很严重，臭味很浓，牲畜的粪便排到当地堰塘，向上反映很多次，相关部门要求其整改，但实际刘孙冲整改很敷衍，没有解决问题。</t>
  </si>
  <si>
    <t xml:space="preserve">    经现场调查，群众反映的情况属实。
    一、关于“达州市通川区碑庙镇延（盐）井村九社刘孙家（刘升聪）养殖场，在村民居住的中心地带”的问题
    经核查，该问题不属实。11月16日，调查组实地查看，发现该养殖场位于碑庙镇盐井村九组，不属于城镇居民区、文化教育科研人口集中区域。该养殖场附近有分散居住的村民15户31人，实际在家18人，外出务工13人。根据《达州市通川区人民政府办公室关于印发〈通川区畜禽养殖禁养区限养区划分方案〉的通知》（通区府办发〔2014〕32号），该养殖场位于适养区。
    二、关于“污染很严重，臭味很浓，牲畜的粪便排到当地堰塘”的问题
    经核查，该问题属实。调查组实地查看，发现该养殖场生猪产生的粪污流入收集池，未实施干湿分离，且圈舍内粪污未及时清理，存在臭味。该养殖场侧下方20米左右，有一口业主承包的堰塘，面积约0.5亩，内有少量淤泥，未蓄水；据调查，该养殖场粪污处理设施于2018年9月开始修建，之前仅有粪污收集池1口，池满后通过管道直排到该堰塘。
    三、关于“向上反映很多次，相关部门要求其整改，刘孙冲（刘升聪）整改很敷衍，没有解决问题”的问题
    该问题属实。调查组实地查看，发现该养殖场相关环保设施正在建设，目前收集池、沼气池、化粪池已建成，干湿分离机已购置，干粪堆存间、尾液抽取设施及管网未建成，该养殖场下方堰塘原积存的粪污和废水已清理完毕。2017年以来，区级行业主管部门及碑庙镇多次接到群众反映并要求该养殖场整改，目前尚未整改到位。</t>
  </si>
  <si>
    <t xml:space="preserve">    责任领导：达州市通川区人民政府副区长庞启来
    责任单位：通川区碑庙镇人民政府、通川区农业局、通川区环保局
    责任人：  通川区碑庙镇镇长王爰懿、通川区农业局副局长苗丹、通川区环保局党组成员郝亮
    一、关于反映的“污染很严重，臭味很浓，牲畜的粪便排到当地堰塘”的问题
    （一）行政处罚情况。该养殖场属规模以下，现场调查时业主正在完善治污设施，且已清除原外排的污染物，主动消除了对环境的影响。不予处罚。
    （二）责成被投诉单位处理情况。
    1.责成该养殖场将存栏育肥猪全部运往生猪定点屠宰场宰杀销售，母猪、仔猪转场饲养（已于11月17日完成），待其达到动物防疫条件和环保要求后方可恢复养殖。
    2.责成该养殖场对圈舍进行冲洗清污和全面消杀处理，对场内外木材、建渣进行规范整理，消除臭味（已于11月18日完成）。
    3.由碑庙镇负责按照山坪塘整治标准对该堰塘进行整治，并加强监管确保污染物不得排入堰塘（2018年12月30日前完成）。
    4.责成该养殖场备足养殖粪污消纳土地，按照年出栏生猪300头匹配100亩消纳土地，修建标准暂存池，配套相应的管网和水泵，完成干粪堆存间建设（2018年11月30日前完成）。
    二、关于反映的“向上反映很多次，相关部门要求其整改，刘孙冲（刘升聪）整改很敷衍，没有解决问题”的问题
    （一）行政处罚情况。整治项目正按照整改要求有序实施。不予处罚。
    （二）责成被投诉单位处理情况。责成该养殖场严格按照整治时限和要求全面整改，由碑庙镇、通川区农业局、通川区环保局负责督促整改到位（2018年12月30日前完成）。                                                </t>
  </si>
  <si>
    <t>通川区纪委监委已启动追责问责程序。</t>
  </si>
  <si>
    <t>1.2.4.5</t>
  </si>
  <si>
    <t>该养殖场现已转为养鸭场，并在相关技术人员的指导下修建了消纳池，消纳液散漫的问题得到了有效处理，相关领导多次亲临现场进行督导、教育、整改。现已整改到位。</t>
  </si>
  <si>
    <t>通川区人民政府</t>
  </si>
  <si>
    <t>413396649553952878</t>
  </si>
  <si>
    <t>D510000201811160027</t>
  </si>
  <si>
    <t>2018-11-16 15:52</t>
  </si>
  <si>
    <t>达州市大竹县普遍存在的河流污染、采石场破坏环境、菜市场环境脏乱差的问题。1、周家镇的双鱼村、康宁村，高明镇的洛阳村、明滩村，八渡乡的天池村，有很多养鸡、养猪场，直接把禽畜粪便、污水排到河里，河流水质很差。2、八渡乡、高明镇街道河边的居民将垃圾和污水直接排放到河里；3、高明镇所有的安置房都存在污水乱排的问题；4、八渡乡、高明镇、周家镇存在非法采石厂，破坏植被破坏生态，周家镇西河村还有采砂厂；5、周家镇宝石村的垃圾场对土壤污染很严重，附近植被都不生长，对周围村民的身体健康造成影响；6、周家镇菜市场有很多黑作坊，加工鸡鸭，环境散乱污。已向大竹县、各个乡政府都反映过，但是没有得到解决。遇到检查，当地政府只是走马观花、应付检查。诉求：当地政府整治河流污染的问题。</t>
  </si>
  <si>
    <t xml:space="preserve">    一、关于反映“周家镇的双鱼村、康宁村，高明镇的洛阳村、明滩村，八渡乡的天池村，有很多养鸡、养猪场，直接把禽畜粪便、污水排到河里，河流水质很差”问题
    该投诉内容属实。经市农业局、大竹县畜牧食品局调查组调查发现，周家镇双鱼村、康宁村，高明镇洛阳村、明滩村，八渡乡天池村共有37个养鸡、养猪专业户（场），其中养鸡专业户9户、养猪专业28户，均不在禁养范围。现场发现有8户养鸡、养猪专业户把畜禽粪污排到河里的痕迹，其中养鸡专业户3户、养猪专业户5户。现场没有发现畜禽粪污排到河里痕迹的有29户。其中有养鸡专业户6户、养猪专业23户，但也仍存在畜禽粪污处理设施设备不完善、粪污资源化利用不好等问题。经现场调查，8户养鸡、养猪专业户把畜禽粪污排到河里的痕迹分别是：
    （一）周家镇康宁村1组欧相兵2006年建有鸡场1个，圈舍面积900平方米，现饲养蛋鸡5000只，鸡场距高滩河支流15米左右，沉淀池有渗漏，无干粪堆积池，雨污未分离，存在畜禽粪污直排河里的痕迹。
    （二）周家镇康宁村1组练配文2006年建有鸡场1个，圈舍面积900平方米，现饲养蛋鸡4000只，鸡场距高滩河支流15米左右，沉淀池有渗漏，无干粪堆积池，雨污未分离，存在粪污有排入河里的痕迹。
    （三）周家镇康宁村11组王仁富2013年建有鸡场1个，圈舍面积730平方米，现饲养蛋鸡5000只，鸡场距高滩河支流30米左右，沉淀池较矮，有雨水流入，造成粪污溢出，存在粪污有排入河里的痕迹。
    （四）高明镇明滩村2组罗伟2018租用猪场1个，圈舍面积400平方米，现饲养生猪40头，猪场距八渡河100米左右，雨污未分离，存在粪污有排入河里的痕迹。
    （五）高明镇洛阳村5组李卫良2011年建有猪场1个，圈舍面积500平方米，现饲养生猪120头，猪场距高滩河支流10米，无沼气池，无干粪堆积场，未实行干湿分离，雨污分离不彻底，现场发现有粪污入河痕迹。
    （六）高明镇洛阳村1组孙昌秀（朱裕坤之妻）2010年建有猪场1个，圈舍面积200平方米，现饲养生猪56头，猪场距高滩河10米左右，沼气池未正常使用，无干粪堆积场，雨污未分离，沉淀池已满，存在粪污有排入河里的痕迹。
    （七）高明镇洛阳村5组李卫全2014年建有猪场1个，圈舍面积200平方米，现饲养生猪40余头，猪场距高滩河5米，一口沼气池未使用，无干粪堆积场，雨污分离不彻底，存在粪污有排入河里的痕迹。
    （八）高明镇洛阳村9组王明江2016年建有猪场1个，圈舍面积200平方米，现饲养生猪50头，猪场距高滩河30米左右，无沼气池，无干粪堆积场，雨污分离不彻底，存在粪污有排入河里的痕迹。
    2018年11月17日、18日现场调查，周家镇双鱼村、康宁村，高明镇洛阳村、明滩村，八渡乡天池村其余29家养鸡、养猪专业户（场）没有发现粪污排入河里的痕迹，但仍存在畜禽粪污处理存储设施设备不完善、资源化利用不好等问题。其中八渡乡天池村有1户为省定生猪规模养殖场，该养猪场有合法手续。
    二、关于反映“八渡乡、高明镇街道河边的居民将垃圾和污水直接排放到河里”问题
    该投诉内容属实。经市城管执法局、大竹县城乡环境治理办调查组现场调查发现，八渡乡、高明镇场镇保洁人员每天虽定时清扫街道路面等公共区域、统一收集清运沿河居民生活垃圾，但仍有个别群众存在往河里扔垃圾的行为，在八渡乡、高明镇街道的河面上均能见到零散零星漂浮物，河边上部分区域分散性存在散乱的小垃圾堆。经市住房城乡建设局现场调查，八渡乡、高明镇两个场镇均存在生活污水排放入河流的情况，其中八渡乡、高明镇场镇部分居民生活污水经过化粪池预处理后排放至河流，八渡乡有排污口有6个，高明镇排污口有5个，但八渡乡、高明镇沿河的老旧房屋居民生活污水直接通过下水沟或PVC管直排入河。
    三、关于反映“高明镇所有的安置房都存在污水乱排问题”问题
    该投诉内容属实。经市住房城乡建设局调查组现场调查发现，高明镇场镇的274户易地搬迁安置农户和土地增减挂钩项目农户集中修建的房屋（即安置房），其产生的生活污水经过化粪池预处理后直排入河，排污口有6个，存在污水直排河流的现象。
    四、关于反映“八渡乡、高明镇、周家镇存在非法采石厂，破坏植被破坏生态，周家镇西河村还有采砂厂”的问题
    该投诉内容属实。
    （一）反映“八渡乡、高明镇、周家镇存在非法采石厂”问题属实。经市国土资源局调查组现场调查认定：高明镇无采石厂、打砂厂；八渡乡辖区有2处合法采石场，分别是大竹县八渡乡青兰采石厂和大竹县八渡乡花岩碎石厂；大竹县周家镇辖区有4处采石场，其中合法碎石厂1家（大竹县周家镇芦茅沟碎石厂），已关闭碎石厂1家（大竹县西河自生大槽碎石厂），采矿权到期条石厂1家（大竹县周家镇马力秋条石厂），非法条石厂1家（大竹县周家镇康宁石材加工厂，无采矿许可证，2017年4月办理营业执照，统一社会信用代码：91511724092115525X）。大竹县国土资源局于2018年3月30日，对康宁石材加工厂无证采矿依法作出行政处罚决定（竹国土资罚〔2018〕第1号），现已处罚到位并已结案，矿山停止采矿至今。
    （二）反映“破坏植被破坏生态”问题属实。经市森林公安局调查组现场调查，大竹县芦茅沟碎石厂，原法人代表赵桦明因占用龙虎村六组林地20.5665亩开采矿石，于2016年1月25日年被大竹县森林公安局依法向大竹县人民检察院提起公诉，2016年2月1日大竹县人民法院公开开庭审理并处罚，自处罚后该厂没有非法占用林地行为；大竹县西河自生大槽碎石厂，该厂占用月岩村四组林地开采矿石，该厂已于2016年5月份停产至今，该厂涉嫌占用林地，县森林公安局已开展调查；大竹县周家镇马力秋条石厂，采矿区和加工区属荒山，未占用林地；大竹县周家镇康宁石材加工厂，采矿区和加工区属荒山，未占用林地；大竹县八渡乡花岩碎石厂，占用八渡乡花岩村七、九组林地开采矿石，该厂涉嫌占用林地，县森林公安局已开展调查；大竹县八渡乡青兰采石厂，占用八渡乡青南村五组林地开采矿石，该厂涉嫌占用林地，县森林公安局已开展调查。
    （三）关于“周家镇西河村采砂厂”问题属实。经市水务局调查组现场调查，“周家镇西河村采砂厂”实为大竹县周家镇茂林沙场，位于周家镇龙虎村四组（北纬30°38′9″、东经107°20′28″）县道公路边。该沙场于2017年3月投资兴建，投资人为朱忠见（身份证号513029196406056657）。工商营业执照、环保相关证明齐备。从事来料洗砂加工，属生产型小微企业，由于砂场非法取水及非法排水，2017年至2018年县环保局、县水务局分别予以行政处罚，目前该沙场没有生产，处于停产状态。
     五、关于反映“周家镇宝石村的垃圾场对土壤污染很严重，附近植被都不生长，对周围村民的身体健康造成影响”问题
    该投诉问题属实。经市城管执法局调查组现场调查发现，该垃圾场2017年3月8日应急整治关闭后，2018年11月17日、18日、20日从垃圾场上部调查，未发现新倒垃圾现象，现场无臭味、无蚊蝇，覆土绿化的植被、垃圾堆放点附近植被均呈现正常生长迹象。2018年11月21日上午，市城管执法局、市环保局调查人员深入到垃圾场尾部，实地查看挡墙、渗漏接收池、植被生长等情况。经现场查看，垃圾场尾部挡墙内外均有植被生长，长势良好，三个渗漏接收池内没有看到污水和从垃圾场内渗漏的污水，渗漏接收池下部的农田已荒芜，杂草丛生，生长茂密。据带路的周家镇宝石村支部书记王任华同志介绍，渗漏接收池周围田地已多年撂荒，没有种植庄稼。市城管执法局调查人员走访垃圾场周边500米内在家8户村民，均反映该垃圾堆放点完成应急整治后，目前周边空气良好，没有臭味，家中已安装自来水，被走访居民均表示垃圾场对身体健康没有影响；其中一户村民，因居住地势较高，水压不足未安装自来水。但由于该非正规垃圾堆放点在2017年2月整治时，因当时应急处突需要，未严格按照有关技术规范进行整治，对渗滤液收集池、垃圾堆体底部等未实施防渗处理等工程措施，存在一定的环境安全隐患，需重新开展规范整治处理工作。
    六、关于反映的“周家镇菜市场有很多黑作坊，加工鸡鸭，环境散乱污”的问题
    该投诉问题属实（举报周家镇菜市场有很多黑作坊，加工鸡鸭不属实，环境散乱污属实）。经市工商行政管理局、大竹县工商质监局、大竹县食品药品监督管理局人员现场调查：
    （一）关于“周家镇菜市场有很多黑作坊，加工鸡鸭”问题不属实。经调查，周家镇菜市场（实际是农贸市场）以销售农副产品、日常生活用品为主，市场内有5户固定门市销售鸡鸭熟食品，办理了《营业执照》和《四川省食品小经营店备案证》或《食品经营许可证》，且在有效期内。周家镇有一个单独的畜禽交易市场，没在农贸市场内。依据国家《无证无照经营查处办法》相关规定，在周家镇农贸市场、畜禽交易市场内从事农副产品、日常生活用品销售或者个人利用自己的技能从事依法无须取得许可的便民劳务活动，不需办理营业执照及相关许可证件，因此周家镇农贸市场不存在黑作坊加工鸡鸭。
    （二）关于“环境散乱污”问题属实。经调查，周家镇农贸市场大门巷道摊位不规范，部分摊位摆放无序、不整洁，公厕环境卫生差；市场地面较脏，存在污泥，特别是下雨后情况更差，市场内有白色垃圾等；鱼摊位污水处理不到位，污水乱溅现象，个别摊主未能及时将肉、菜废弃物及时收纳处理。</t>
  </si>
  <si>
    <t xml:space="preserve">    责任领导：市政府副市长王全兴
    责任单位：市农业局、市住房城乡建设局、市城管执法局、市工商行政管理局、市水务局、市国土资源局、市林业园林局和大竹县人民政府
    责任人：  市农业局局长熊明霜、市住房城乡建设局局长张玉华、市城管执法局局长程德凯、市工商行政管理局局长张秦、市水务局局长翟朝晖、市国土资源局局长邓福盛、市林业园林局局长练丹和大竹县人民政府县长李志超
    一、关于反映“周家镇的双鱼村、康宁村，高明镇的洛阳村、明滩村，八渡乡的天池村，有很多养鸡、养猪场，直接把禽畜粪便、污水排到河里，河流水质很差”问题
    （一）行政处罚情况：因省定生猪规模养殖场合法，其余为规模以下养殖场，不予处罚。
    （二）整改措施：
    1.高明镇明滩村2组罗伟养猪专业户、高明镇洛阳村5组李卫良养猪专业户、高明镇洛阳村1组孙昌秀养猪专业户、高明镇洛阳村9组王明江养猪专业户共4户养猪专业户自愿去除养殖功能（2019年3月底前完成）。
    2.对周家镇康宁村1组欧相兵养鸡专业户、周家镇康宁村1组练配文养鸡专业户、周家镇康宁村11组王任富养鸡专业户、高明镇洛阳村5组李卫全养猪专业户共4户养殖专业户按照“一利用两分离三配套”的原则限期整改落实（2019年3月底前完成）。
    3.对周家镇的双鱼村、康宁村，高明镇的洛阳村、明滩村，八渡乡的天池村其余29家养鸡养猪专业户（场）存在畜禽粪污处理存储设施设备不完善、资源化利用不好等进行整改（2019年3月底前完成）。
    二、关于反映“八渡乡、高明镇街道河边的居民将垃圾和污水直接排放到河里”问题
    （一）行政处罚情况：因两个乡镇未建立污水处理厂，不构成处罚条件，不予处罚。
    （二）整改措施：
    1.立即开展水域岸线范围内清扫保洁工作。相关责任单位按照属地、属事管理原则，组织乡镇、村组干部、保洁员开展集中整治行动，对高明镇、八渡乡街道河道流域的水面漂浮物、枯枝败叶等进行全面排查清理；对两岸河堤上的垃圾进行全面清扫保洁，确保街道河道水域域岸线范围内环境卫生（2018年11月18日已完成整改工作）。
    2.立即开展河道沿岸周边环境整治工作。一是大竹县城乡环境综合治理办公室指导高明镇、八渡乡强化垃圾收运清理，对所有垃圾箱、垃圾池内的垃圾立即清运，高明镇政府、八渡乡政府坚持定时巡查、清扫保洁，确保及时发现及时处理。二是高明镇政府、八渡乡政府健全保洁及清运人员的监督考核机制，进一步明确保洁范围、工作要求，对日常监督和奖惩措施进一步细化，确保场镇河道沿岸及周边环境整治工作的常态化开展（2018年11月18日已完成整改工作）。
    3.切实加强河道流域环境治理长效机制。一是进一步落实河长制，按照目标、问题、措施、责任四张清单，加大巡河护岸工作力度，强化督导检查考核。二是加强河道定期清理，坚持以问题为导向，按照“属地管理、分级负责”的原则，定期清理打捞河道内的各类漂浮物，保持河面整洁。三是加强对河道沿线居民和其他群众的宣传引导，增强爱护环境、保护环境的自觉意识（完成时限：立行立改、长期坚持）。
    4.加快污水处理厂及管网建设。责成大竹县住房城乡建设局加快八渡乡、高明镇两个污水处理厂及配套管网建设进度（2018年底前开工建设，2019年6月底前基本完成主体工程（土建工程），2019年12月底前运行使用）。
    三、关于反映“高明镇所有的安置房都存在污水乱排问题”问题
    （一）行政处罚情况：因高明镇未建立污水处理厂，不构成处罚条件，不予处罚。
    （二）整改措施：责成大竹县住房城乡建设局将安置房污水管网纳入高明镇污水处理厂建设项目，并加快高明镇污水处理厂及配套管网的建设进度（2018年底前开工建设，2019年6月底前基本完成主体工程（土建工程），2019年12月底前投入使用）。
    四、关于反映“八渡乡、高明镇、周家镇存在非法采石厂，破坏植被破坏生态，周家镇西河村还有采砂厂”的问题
    （一）非法采石厂及破坏植被破坏生态。
    1.大竹县周家镇芦茅沟碎石厂。
    行政处罚情况：因该碎石厂处于停产状态，不予处罚。
    整改措施：大竹县国土资源局依法依规办理采矿权延续手续（2019年4月30日前）；大竹县国土资源局加强日常监管，严禁越界开采；大竹县安监局加强生产领域监管，加强扬尘和安全管控；大竹县农林局加强森林植被监管；大竹县环保局督促矿山落实环保措施；周家镇人民政府加强日常动态监管（立行立改，长期坚持）。
    2.大竹县周家镇西河自生大槽碎石厂。
    行政处罚情况：大竹县农林局责成大竹县森林公安局对涉嫌占用林地的行为进行立案查处，大竹县森林公安局于2018年11月22日对未办理占用林地手续、擅自改变林地用途进行立案调查处理。2019年1月19日前，大竹县国土资源局依法注销采矿许可证。
    整改措施：大竹县周家镇人民政府组织拆除加工机器设备，坚决关闭到位，实施矿山自然生态修复。
    3.大竹县周家镇马力秋条石厂。
    行政处罚情况：2018年12月19日前，大竹县国土资源局依法注销其采矿许可证。
    整改措施：大竹县周家镇人民政府5个工作日内函告大竹县经信局停止供电，组织拆除加工机器设备，加强村民法制教育，责令关闭到位（2019年1月19日前）；
    4.大竹县周家镇康宁条石厂。
    行政处罚情况：大竹县周家镇人民政府5个工作日内函告县经信局对该企业停止供电，并责令该企业停产停业（2018年11月30日前）
    整改措施：大竹县国土资源局依法依规按程序新设采矿权。
    5.大竹县八渡花岩碎石厂。
    行政处罚情况：大竹县农林局责成大竹县森林公安局对涉嫌占用林地的行为进行立案查处，2018年11月22日，大竹县森林公安局对未办理占用林地手续、擅自改变林地用途进行立案调查处理。
    整改措施：大竹县国土资源局依法依规办理采矿权延续手续，加强日常监管，严禁越界开采（2019年4月30日前）。大竹县安监局加强生产领域监管，加强扬尘和安全管控；大竹县农林局加强森林植被监管；大竹县环保局督促矿山落实环保措施；大竹县八渡乡人民政府加强日常动态监管（立行立改，长期坚持）。
    6.大竹县八渡乡青兰采石厂。
    行政处罚情况：大竹县农林局责成大竹县森林公安局对涉嫌占用林地的行为进行立案查处，2018年11月22日，大竹县森林公安局对未办理占用林地手续、擅自改变林地用途进行立案调查处理。
整改措施：大竹县国土资源局加强日常监管，严禁越界开采；大竹县安监局加强生产领域监管，加强扬尘和安全管控；大竹县农林局加强森林植被监管；大竹县环保局督促矿山落实环保措施；大竹县八渡乡人民政府加强日常动态监管（立行立改，长期坚持）。
    （二）周家镇西河村采砂厂（茂林沙场）整改
    行政处罚情况：该沙厂无违法行为，不予处罚。
    整改措施：大竹县周家镇人民政府加强对该沙场的日常监管工作，防止沙场未取得相应许可非法生产，加大对拉沙车辆无遮盖、不整洁等乱象的监督管理；大竹县环保局督促其完善环保设备，严格落实关于企业生产降噪除尘的若干规定，督促其实现达标排放；大竹县水务局加强其对取水情况的巡查，严格把关取水许可审批；大竹县经信局加强对企业的教育培训（立行立改，长期坚持）。
    五、关于反映“周家镇宝石村的垃圾场对土壤污染很严重，附近植被都不生长，对周围村民的身体健康造成影响”问题
    （一）行政处罚情况：该垃圾处理厂已封场，未发现新的垃圾情况，不予处罚。
    （二）整改措施：责成周家镇人民政府严格按照《四川省非正规垃圾堆放点整治导则（试行）》要求和标准，对该非规范垃圾堆放点实施整治工作（2019年11月20日前）；责成周家镇人民政府加强对该非正规垃圾堆放点的监管，严禁堆放垃圾，破坏植被；责成大竹县农林局加强对该非正规垃圾堆放点及周边植被生长情况的监测，确保植被保持良好（立行立改，长期坚持）。
    六、关于反映的“周家镇菜市场有很多黑作坊，加工鸡鸭，环境散乱污”的问题
    （一）行政处罚情况：未发现违法行为，不予处罚。
    （二）整改措施：立即责成大竹县周家镇人民政府按照属地管理原则，组织人员对环境散乱污的行为进行清理，加强日常清扫保洁；责成周家镇安排市场管理人员和社区对周家镇菜市场无序摆放的行为进行劝导规范，加强地面冲洗、公厕卫生清扫、市场内垃圾以及肉、菜废弃物和鱼摊位污水清洗等工作，同时督促摊主做好日常清洁保持，保洁人员加强保洁频率，改变环境散乱污现象（2018年11月20日前已完成整改，并长期坚持）。</t>
  </si>
  <si>
    <t>大竹县纪委监委已经开展调查处理工作。</t>
  </si>
  <si>
    <t>市农业局：
1.高明镇明滩村2组罗伟养猪专业户、高明镇洛阳村5组李卫良养猪专业户、高明镇洛阳村1组孙昌秀养猪专业户、高明镇洛阳村9组王明江养猪专业户共4户养猪专业户已经去除养殖功能。
2.周家镇康宁村1组欧相兵养鸡专业户、周家镇康宁村1组练配文养鸡专业户、周家镇康宁村11组王任富养鸡专业户正已完成一利用二分离三配套；高明镇洛阳村5组李卫全养猪专业户已完成一利用两分离三配套。
3.周家镇的双鱼村、康宁村，高明镇的洛阳村、明滩村，八渡乡的天池村其余29家养鸡养猪专业户（场），畜禽粪污处理存储设施设备已完善、完成资源化利用，镇动物防疫部门已对养鸡养猪专业户（场）加强技术指指导，相关驻村干部和村干部已加强日常监督。
市住建局：
高明镇、八渡乡两个污水处理厂及配套管网于4月初开工建设，目前已基本完成，正通水试运行。
市市场监管局：
大竹县周家镇人民政府已按属地管理原则，组织人员定期对菜市场的环境卫生进行清理，保洁人员加强保洁频率。同时，对菜市场无序摆放的行为进行劝导规范，定期对地面进行冲洗，打扫公厕卫生，清理市场内的肉、菜废弃物和鱼摊位的污水，督促市场摊主做好日常保持。镇五治办联合同心社区、工商所、食药所等部门加强日常巡查检查，确保整改成效。
市城管执法局：
周家镇非正规垃圾堆放点整治方案已经大竹县政府常务会通过，正在进行招标工作。</t>
  </si>
  <si>
    <t>市政府督查室
市农业局
市城管执法局
市水务局
市自然资源和规划局
市市场监督管理局
市住建局
大竹县人民政府</t>
  </si>
  <si>
    <t>413395412603371589</t>
  </si>
  <si>
    <t>D510000201811160020</t>
  </si>
  <si>
    <t>东乡镇代家湾212号</t>
  </si>
  <si>
    <t>2018-11-16 15:34</t>
  </si>
  <si>
    <t>达州市宣汉县东乡镇代家湾212号，2016年开始修建滨湖路，为了赶工期经常夜间施工，其施工的噪声，扬尘还有大型机械打基坑的震动，非常影响附近居民的正常生活，多次向当地有关部门反映都没有得到解决，希望督察组调查处理。</t>
  </si>
  <si>
    <t xml:space="preserve">    被投诉的宣汉县滨湖路建设项目（二、三、四期）工程一标段，施工范围为宣汉县江口湖沿南岸，穿孔子、北门码头、项山码头、坨坨嘴至江口大桥，全长3586米。2016年11月15日招投标，四川顺程建工（集团）有限公司中标， 2017年4月20日开工建设。该工程由宣汉县滨湖路建设指挥部牵头，宣汉县住房和城乡规划建设局主管实施，全面负责该项目的管理。
    一、关于“宣汉县东乡镇代家湾212号，2016年开始修建滨湖路，为了赶工期经常夜间施工，其施工的噪声、大型机械打基坑的震动”问题
    经调查，该举报问题属实。该项目工程桥梁桩基共计99根，2017年4月底开工以来，已完成桥梁桩基91根，现正在进行剩下桥梁桩基施工，施工措施为回旋钻桩。2018年11月17日至20日晚上，宣汉县城市综合执法大队执法人员巡查检查，未发现夜间施工行为。11月18日10时30分，宣汉县环境监测站对代家湾212号楼外施工现场2个点位进行了监测，监测结果不超标。施工场地临时钢架栈道车辆通行时候，存在噪声较大现象。
    11月17日，经询问宣汉县住房和城乡规划建设局重点办工作人员，曾接到过夜间施工投诉，宣汉县滨湖路建设指挥部督促施工方减少夜间施工作业。11月18日，经询问监理单位中泰天顺集团有限公司得知：2017年6月，该项目开始对桥梁桩基础使用机械冲孔灌注桩施工，机械冲孔产生的噪声存在扰民现象，2018年6月左右在代家湾区域浇筑砼时，有时作业至次日凌晨3、4点。6月5日，宣汉县滨湖路建设指挥部通知施工单位将机械冲孔桩改为回旋钻桩。11月18日，通过调查走访，附近居民反映偶尔有夜间施工情形。
    二、关于“建筑施工扬尘”问题
    经调查，该举报问题属实。2018年11月18日，宣汉县城市综合执法大队执法人员检查发现，滨湖路建设项目（二、三、四期）工程一标段施工现场临时钢架栈道车辆带泥行驶，进出场口道路未硬化。</t>
  </si>
  <si>
    <t xml:space="preserve">    责任领导：达州市人民政府副市长王景弘
    责任单位：达州市城市管理行政执法局，宣汉县人民政府
    责任人：  中共宣汉县委常委、政法委书记郑河川
    一、关于“夜间施工、大型机械打基坑的震动噪声扰民”问题
    （一）行政处罚情况。宣汉县滨湖路建设指挥部及时通知施工单位将机械冲孔桩改为回旋钻桩，通过施工工艺减少振动和噪声，调查期间未发现大型机械打基坑的震动和噪声超标的违法行为，不予实施行政处罚。
    （二）责令整改。已责成四川顺程建工（集团）有限公司科学合理安排施工进度，降低施工噪声，施工时间为早上7点至中午12点，下午1点30分至晚上7点，不得在22时至次日6时进行施工作业。
    （三）加强日常巡查监管。宣汉县城市综合执法大队加强日常巡查和监督管理，督促施工单位文明、安全施工，把噪声对居民的影响降到最低，一旦发现违法行为依法查处。
    二、关于“建筑施工扬尘”问题
    （一）行政处罚情况。11月20日，宣汉县规划住建局向四川顺程建工（集团）有限公司送达了《行政处罚事先告知书》（宣建告〔2018〕206号），拟处罚款20000元。
    （二）督促立即整改。2018年11月19日，宣汉县规划住建局发出《责令停止违法行为通知书》（宣建责〔2018〕第4-206号），责令四川顺程建工（集团）有限公司立即进行整改，于2018年11月20日前，对宣汉县滨湖路建设项目（二、三、四期）工程一标段施工现场进行清扫，硬化施工便道，采取洒水抑尘、冲洗地面和车辆等有效措施防尘降尘，并按照《中华人民共和国大气污染防治法》相关规定制定长期扬尘治理方案。11月20日，执法人员现场调查，发现以上问题整改完毕。
    （三）加强日常监管。2018年11月20日起，宣汉县城市综合执法大队安排执法人员，加强对该区域的巡查，严格监管建筑施工扬尘污染行为。</t>
  </si>
  <si>
    <t>约谈1人。</t>
  </si>
  <si>
    <t xml:space="preserve">1．宣汉县住房和规划建设局，于2018年11月28日向四川顺程建工（集团）有限公司，发出城市综合执法行政处罚决定书，（宣建环发〔2018 〕第4-206 号）。
2．四川顺程建工（集团）有限公司于2018年11月20日，对滨湖路项山出口进行硬化并设置车辆自动冲洗设备。
</t>
  </si>
  <si>
    <t>413395412603371630</t>
  </si>
  <si>
    <t>D510000201811160028</t>
  </si>
  <si>
    <t>复兴镇</t>
  </si>
  <si>
    <t>2018-11-16 15:55</t>
  </si>
  <si>
    <t>达州市通川区复兴镇渠钢铸管厂污染问题。从早到晚一直在生产，炼铁的废水未经处理直接排放到河里，污染整条河水；另外还有粉尘污染，听厂里工人说过，晚上厂里就会把除尘设备关掉。群众向通川区环保局举报，环保局也下来检查过，但是一直没有得到解决。铸管厂还得知了经常反映问题的举报人信息，邀请媒体在停产的状态下去参观。环保督察组一来，就停产躲避检查。认为通川区环保局在这个问题上不作为，没有担当。诉求：关停铸管厂。</t>
  </si>
  <si>
    <t xml:space="preserve">    经现场核查，群众反映情况属实。
    一．关于“炼铁的废水未经处理直接排放到河里，污染整条河水”问题
    该问题不属实。该公司炼铁高炉冲渣废水采用集中收集、沉淀循环回用方式处理，不外排。区环保局执法人员分别于2018年11月16日、17日到渠江铸管对该公司生产过程中所有产生废水工段和厂区散水收集处理情况均进行详细排查，未发现废水外排入河现象。
    二、关于“粉尘污染，晚上把除尘设备关掉”问题
    该问题属实。通川区环保局加大对渠江铸管监管力度，在双随机监管基础上，不定期开展执法检测。2017年6月、2018年8月区环保局两次在执法检测中发现企业排出颗粒物超标，均对其进行立案处罚并分别责令停产整治、限制生产，完善治污设施，确保污染物达标排放。经现场查阅该公司10月份环保设备运行记录台账，台账显示该公司生产期间（含夜间）环保设备均正常运行。同时调阅重点污染源自动监控数据平台数据发现，烧结机头脱硫塔自动监控设备自2018年7月30日联网运行以来，均实时上传监控数据。
    三、关于“通川区环保局不作为，没有担当”问题
    该问题不属实。该公司自2014年4月28日投入生产后，通川区环保局一直将其纳入全区重点企业进行监管，并于2017年将其纳入新的环境监察移动执法系统实行“双随机”监管。一是督促设施完善，通过区环保局和区级相关部门对该公司对的督促检查，渠江铸管从2016年以来，投入环保治理资金近7000万元，先后建成烧结脱硫塔、原料场防尘大棚、八电场静电除尘器、石灰窑收尘设备等污染治理设施，并对原有污染治理设施设备进行了提升改造。二是加大巡查频次，仅 2018年以来环保局执法人员到该公司开展日常巡查15次。三是加大处罚力度，2017年5月以来区环保局针对该公司存在的环境违法行为共立案查处4起，罚款共86万元。四是强化配套办法运用，先后责令停产整治1次，限制生产1次，移送行政拘留1人。
    四、关于“邀请媒体在停产的状态下去参观”问题
    该问题不属实。2017年7月，该公司根据区环保局下达的《停产整治决定书》制定了停产整改方案，共排查29项整改内容，于2018年5月完成整改。该公司恢复生产之前，2018年6月10日，按照通川区复兴镇政府要求组织开展了“环保公众开放日”活动，邀请了通川区环保局、复兴镇政府工作人员及厂区周边村（社区）村组干部、群众代表共33人现场参观环保设施整治情况，未邀请媒体参加。
    五、关于“停产躲避检查”问题
    该问题不属实。2018年10月18日，按照国家安监总局对冶金行业专项检查和《四川省人民政府安全生产委员会办公室关于督促整改钢铁企业重大生产安全事故隐患的函》精神，以及10月11日四川省安监局组织对企业现场检查发现的安全隐患情况，该公司于10月19日制定了设备大修计划，并向区经信局、区环保局、复兴镇政府提交了设备大修暂停生产报告，重点是对煤气发电锅炉大修、高炉热风炉清灰焕球和铸铁机更换冶金行车等。计划停产检修时间为10月30日，预计10天时间，实际完成时间为11月14日，检修完成后于11月15日恢复生产。</t>
  </si>
  <si>
    <t xml:space="preserve">    责任领导：达州市人民政府副市长何政
    责任单位：达州市经信委、达州市环保局、通川区人民政府
    责任人：  达州市经信委主任刘传政、达州市环保局长袁勇、通川区副区长庞福佑
    一、关于“炼铁废水未经处理直排河流”问题
    （一）行政处罚情况。该公司炼铁废水经三级沉淀后循环使用，没有发现外排现象，无违法行为，不予处罚。
    （二）责成被投诉单位整改情况。
    1.强化日常管理。督促企业定期检查环保设施运行情况，确保炼铁废水不外排。
    2.加强监管。对环保违法行为依法依规进行处罚，坚决杜绝外排放情况发生。
    3.督促企业对厂区外河道100米范围内进行清淤处理。
    二、关于“有粉尘污染，夜间生产关掉除尘设备”问题
    （一）行政处罚情况。通川区环保局根据2018年8月30日对该公司开展执法监测的检测报告，已责令其限产一个月并立案查处超标排放环境违法行为，已发出《环境行政处罚告知书》（通区环罚告字〔2018〕42号），拟处罚款10万元。11月18日通川区环保局委托四川融华环境检测有限公司对渠江铸管开展执法监测，根据11月20日其出具的《检测报告》显示，该公司无组织废气和有组织废气均达标，不予处罚。
    （二）责成被投诉单位整改情况。
    1.加强环保治理。督促企业严格按照2018年9月14日通川区环保局下达的《责令限制生产决定书》（通区环责限字〔2018〕4号），9月18日该公司向通川区环保局报送的《关于高炉热风炉和烧结机脱硫排烟口颗粒物超标的整改方案》完成整改。
    2.强化日常管理。督促企业定期检查环保设施运行情况，确保所有环保设施持续正常运行，确保达标排放。
    三、关于“通川区环保局不作为，没有担当”问题
    （一）行政处罚情况。无。
    （二）责成被投诉单位整改情况。
    1.强化日常管理。定期检查企业环保设施运行情况，确保所有环保设施正常运行，达标排放。
    2.强化夜间节假日巡查。落实专人加强对企业污染治理设施运行情况的监管，不定期开展夜间和节假日巡查。
    四、关于反映的“邀请媒体在停产的状态下去参观”问题
    （一）行政处罚情况。在整改结束，恢复生产之前组织“环保公众开放日”活动，加大社会力量对企业环保问题监督，无违法行为，不予处罚。
    （二）责成被投诉单位整改情况。强化社会监督。督促企业在恢复生产后邀请厂区周边群众参观企业环保设施运行情况，接受社会力量监督。
    五、关于“停产躲避检查”问题
    （一）行政处罚情况。因对煤气发电锅炉、高炉热风炉和铸铁机等设备进行停产大修，无违法行为，不予处罚。
    （二）责成被投诉单位整改情况。完善报告制度。督促企业加强生产过程中的管理，涉及计划性停产检修提前向通川区环保局、经信局报告。</t>
  </si>
  <si>
    <t>已由追责问责组进行调查核实</t>
  </si>
  <si>
    <t>按照市经信委、市环保局和通川区人民政府的要求，渠钢铸管厂已完成整改。常态化督促渠钢铸管厂加强日常管理，确保达标排放，经环境检测，该公司无组织废气和有组织废气均实现达标。通川区环保局已落实专人不定期开展监管巡查，落实监管责任。同时，渠钢铸管厂已对厂区外河道附近进行了清淤处理和实时监测，整改完成情况随时接受社会各方监督。</t>
  </si>
  <si>
    <t>413397027511074927</t>
  </si>
  <si>
    <t>X510000201811170020</t>
  </si>
  <si>
    <t>兴盛东街333号</t>
  </si>
  <si>
    <t>2018-11-17 15:21</t>
  </si>
  <si>
    <t>达州市达川区兴盛东街333号 “一新国际”社区E区紧邻高速公路，无任何防噪音设施，影响周边居民生活。</t>
  </si>
  <si>
    <t xml:space="preserve">         一、关于“无任何噪音设施问题”
    经调查，群众反映无任何噪音设施问题不属实。2017年8月31日，有群众向中央第五环境保护督查组反映该路段存在噪音影响居民休息（信201708300260），经过多单位（部门）联合整改，目前已设置上下行区间测速监控设施、减速带和“进入居民区、减速慢行，进入居民区、严禁鸣笛”警示标志以及高3米的隔音墙。
    二、关于“高速公路噪音影响周边居民生活问题”
    经查，群众反映高速公路噪音影响周边居民生活问题属实。一新国际社区E区与中央第五生态环境保护督察组交办第D510000201811080031号投诉案件群众反映高速公路噪音扰民问题为共性问题。群众投诉高速噪音扰民地点位于G65包茂高速达渝段K1330+500~K1340+000桩号右侧，该段于2002年建成通车。当时该区域尚未规划，路段右侧为高边坡，向左依次为高填方、沟谷农田、达万铁路、雷音铺山脉，居民分布少，因此未设置降噪交通工程设施。
        一新国际社区由四川一新投资实业有限责任公司开发建设，共A、B、C、D、E五个组团，规划设计方案于2008年3月经达州市住建局审批通过，并于2012年建成，一新国际E区主体建筑物距离达渝高速公路距离约40米，中间为坡率陡缓不一的高边坡，边坡高度为15—30米。
    该路段线性顺直，沿线右侧分布有一新国际、一品南庭、罗浮.南山美庐、上观南城等小区，过往车辆车速普遍达到100Km/h，车流量达到5.3万辆/天,尽管已采取了多种降噪措施，由于该路段车流量大，大型车辆比例高，车速仍然较快，E区主体建筑高于高速公路约15~30米，过往车辆产生的噪音往上传播，根据达州市达川区环境监测站监测报告（达川环监字（2017）08079号）现场鉴定：一新国际社区E区陈先生家（E2-26-5）、李先生家（E2-4-4）、吕先生家（E2-16-2）昼夜间噪声值为46.6—71.9分贝之间，高于《社会生活环境噪声排放标准》（GB22337-2008）2类标准（昼间60分贝，夜间50分贝），噪音超标，严重影响小区居民生产生活。
</t>
  </si>
  <si>
    <t xml:space="preserve">    责任单位：四川川东高速公路有限责任公司、四川省公安厅交警总队高速公路五支队八大队
    责任人：朱峰、陈曦
    整改措施：一是立即加强该路段日常巡查，发现病害及时修复，确保道路平整无坑槽。二是根据实测噪音值，请四川省公安厅交警总队高速公路五支队八大队组织相关单位重新论证包茂高速达渝段K1323+000（徐家坝收费站处）~K1344+000（达州南收费站处）路段车辆合理通行速度并设置区间限速标牌。(2018年12月31日)</t>
  </si>
  <si>
    <t>413398212922048636</t>
  </si>
  <si>
    <t>X510000201811170032</t>
  </si>
  <si>
    <t>杨家镇、石河镇</t>
  </si>
  <si>
    <t>2018-11-17 15:32</t>
  </si>
  <si>
    <t>达州市大竹县 1、杨家镇杨家街边的一条河流（地图显示为东柳河），政府为了改善水质向河流里投放大量的鱼苗进化水质，但是管理河道的护河员违法捕鱼破坏生态；2、石河镇五通村的铁路沟水库由政府出租给私人承包养鱼，但其投入各类死动物，导致水库周围出现难闻的味道，水库里的污水还顺河流流出，导致整条河受到污染，希望当地政府禁止水库承包给个人及禁止污染河流。</t>
  </si>
  <si>
    <t xml:space="preserve"> 一、关于反映的“管理河道的护河员违法捕鱼破坏生态”的问题
    经核查，该问题属实。大竹县渔政监督管理站与杨家镇街道梁春和清河镇的罗永建签订了溪河渔业委托管理协议，梁春和罗永建对溪河渔业资源进行管理。在管理过程中，梁春从2018年8月起3次在非禁渔期采用小于网目规格的网具在东柳河杨家段进行捕鱼，捕捞花鲢、白鲢等净化水质的鱼种30余斤。
     二、关于反映的“石河镇五通村的铁路沟水库由政府出租给私人承包养鱼，但其投入各类死动物，导致水库周围出现难闻的味道，水库里的污水还顺河流流出，导致整条河受到污染”的问题
    （一）关于反映“石河镇五通村的铁路沟水库由政府出租给私人承包养鱼”的问题。
    该问题不属实。经调查，该水库管理单位为石河镇五通村村民委员会，其性质为农村集体经济组织，《四川省农村集体经济资产管理办法》第十一条规定“农村集体经济组织可以采取招标、发包、出租入股等形式经营农村集体资产”。五通村村委会于2006年将该水库承包给原人和乡斗笠村2组张国华经营，经营时间为2006年10月30日至2036年10月30日止，2008年4月24日，五通村村委会、张国华与石河镇长官坪村1组龙世彬和李家乡连心村5组何胜友签订三方水库转让承包合同，将水库转包给龙世彬和何胜友共同经营，经营时间为2008年3月1日至2036年10月30日止。
    （二）关于“但其投入各类死动物，导致水库周围出现难闻的味道”的问题不属实。
    经调查取证4人，走访20人，近年因环保工作深入开展，承包人及周边群众没有向水库内投入死动物的现象，现场勘查也未发现库区有死动物尸体，未闻到难闻的味道。
    （三）关于“水库里的污水还顺河流流出，导致整条河受到污染，希望当地政府禁止水库承包给个人及禁止污染河流”。
    该问题属实。经调查，水库内有少量漂浮物和白色垃圾，对水质有一定污染，水体通过放水闸阀和溢洪道流入柳城溪双桥支流。
</t>
  </si>
  <si>
    <t xml:space="preserve">    责任领导：大竹县人民政府副县长刘杰；
    责任单位：大竹县农林局、县水务局、杨家镇人民政府、石河镇人民政府；
    责任人：    大竹县农林局熊德洪、县水务局李轩、杨家镇胡小林、石河镇吴剑。
    从11月18日起，农林局何学奉、水务局胡小波全程参与调查走访，提出相关的工作意见和建议，调查询问当事人，走访群众27人，积极开展了该事件相关处置工作。
    （一）关于“杨家镇杨家街边的一条河流（地图显示为东柳河），政府为了改善水质向河流里投放大量的鱼苗进化水质，但是管理河道的护河员违法捕鱼破坏生态”问题处理情况。责成大竹县渔政监督管理站终止与梁春和罗永建的溪河渔业委托管理协议，大竹县渔政监督管理站加大渔政执法和禁渔期非法捕捞的处置力度。（已于2018年11月19日完成）
    （二）关于“石河镇五通村的铁炉沟水库由政府出租给私人承包养鱼，但其投入各类死动物，导致水库周围出现难闻的味道，水库里的污水还顺河流流出，导致整条河受到污染。诉求：希望当地政府禁止水库承包给个人及禁止污染河流”的问题”。一是根据《四川省农村集体经济资产管理办法》和《合同法》的相关规定，五通村村委会与龙世彬和何胜友的水库承包合同符合法律相关规定，双方应继续履行合同义务，龙世彬和何胜友可继续依法依规经营该水库。二是责成水库承包者加强库区漂浮物打捞和周边环境的整治力度。（已于2018年11月19日完成）
</t>
  </si>
  <si>
    <t>大竹县纪委监委已及时启动追责问责程序</t>
  </si>
  <si>
    <t>1、东柳河杨家段：大竹县渔政监督管理站已终止与梁春和罗永建的溪河渔业委托管理协议。
2、石河镇五通村铁炉沟水库：加强库区漂浮物打捞和周边环境的整治。</t>
  </si>
  <si>
    <t>413396812762710080</t>
  </si>
  <si>
    <t>X510000201811170004</t>
  </si>
  <si>
    <t>西外中迪广场一期小区</t>
  </si>
  <si>
    <t>2018-11-17 14:57</t>
  </si>
  <si>
    <t>达州市通川区 西外中迪广场一期小区1—5栋为商住综合楼，临街为商业门市，未规划和建设商业专用烟道。目前商业门市经营餐馆约30家，形成餐饮一条街，开发商（凯龙置业）于2018年9月私自与物业公司违法在小区安装4处排烟管道，也安装了油烟净化器，但是排烟口设置于小区绿化带或二楼平台，既破坏外墙，又造成严重的空气污染。小区业主多次向相关部门反映无果。</t>
  </si>
  <si>
    <t xml:space="preserve">   投诉人举报的达州市通川区中迪红星国际广场一期1-5号楼为商住综合楼，负一层建筑性质为商业用房，共有餐饮店35家。
    一、 关于“达州市通川区西外中迪广场一期小区1—5栋为商住综合楼，临街为商业门市，未规划和建设商业专用烟道。目前商业门市经营餐馆约30家，形成餐饮一条街，开发商（凯龙置业）于2018年9月私自与物业公司违法在小区安装4处排烟管道，也安装了油烟净化器，但是排烟口设置于小区绿化带或二楼平台”的问题
    经调查，举报问题属实。根据市住建局调查，该项目在市住建局备案的施工图中，未设置商业专用烟道。2018年8月，设计方华程博远工程技术有限公司向开发商出具了《设计补充通单》，1-5#楼增设了商业专用烟道。经现场查看，中迪红星国际广场一期有餐馆35家，开发商在小区安装4处排烟管道，排烟口设置于小区绿化带或一楼商业裙楼楼顶，均安装了二级净化设施。
    二、关于“设置排烟管道破坏外墙”的问题
    经调查，举报问题属实。根据华程博远工程技术有限公司出具的《设计补充通知》，开发商在墙体上开了3个60cm*60cm的洞口，便于设置排烟管道。
    三、关于“造成严重的空气污染”的问题
    经调查，举报问题不属实。11月18日，市环境监测站委托四川融华环境检测公司对达州中迪红星国际广场一期餐饮门市油烟排放情况进行检测，检测报告显示：油烟排放达标。经现场调查，4个排烟口附近可闻到油烟味。
</t>
  </si>
  <si>
    <t xml:space="preserve">    责任领导：达州市人民政府副市长王景弘
    责任单位：达州市城管执法局
    责任人：  达州市城管执法局副局长张宏。
    一、关于“达州市通川区西外中迪广场一期小区1—5栋为商住综合楼，临街为商业门市，未规划和建设商业专用烟道。目前商业门市经营餐馆约30家，形成餐饮一条街，开发商（凯龙置业）于2018年9月私自与物业公司违法在小区安装4处排烟管道，也安装了油烟净化器，但是排烟口设置于小区绿化带或二楼平台”的问题
    行政处罚情况。根据市住建局复函（达市住建函〔2018〕786号）表示：商业烟道《设计补充通知单》及图纸不违反现行建筑规范，未实施行政处罚。
    二、关于“设置排烟管道破坏外墙”的问题
    行政处罚情况。开发商按照商业烟道《设计补充通知单》及图纸，在墙体上开了3个60cm*60cm的洞口，不违反现行建设规范，未实施行政处罚。
    三、关于“造成严重的空气污染”的问题
    （一）行政处罚情况。经检测，油烟排放达标，未实施行政处罚。
    （二）督促落实整改。2018年11月18日，市政府副市长王景弘带队到通川区中迪红星国际广场查看案件调查整改情况，在物业管理办公室召开专题会议，研究了案件整改工作。 11月22日，市迎接中央环保督察“回头看”工作领导小组综合协调组副组长袁勇（市环保局局长）组织涉及案件办理的市住建、规划、城管、食药、林业园林及通川区政府等部门，召开了案件办理协调会议。初步议定了三项整改措施：一是市住建局督促开发商增加油烟分离器、包裹铝制烟道隔音棉，从住宅烟道分散部分油烟等整改措施，在通往居建排烟通道间设置防火阀门，整改应经设计单位专业设计，确保设置设施安全运行。督促开发商和物业企业于近期召开业主会，做好与小区业主沟通解释，分析和宣传设置排油烟设施的作用和意义，求得支持和理解。二是通川区人民政府要积极搭建沟通平台，充分发挥街道、社区、大调解中心等单位的作用，引导双方换位思考、良性沟通，及时疏导小区业主情绪、争取赢得工作支持。三是城管部门督促小区餐饮商家通过增加油烟净化设施和提升净化设备品质等措施，减少油烟污染。（完成时限：2019年4月30日前）
    （三）强化日常监管。从2018年11月19日开始，达州市城管执法直属一大队每天安排2名执法人员对该区域进行回访，督促落实整改措施，监督各餐饮店正常使用并定期清洗油烟净化设施设备。市食药监管局研究该区域餐饮行业发展态势，从行政许可角度合理控制增量。市规划局牵头，市住建局、市城管执法局配合，做好举一反三，坚持规划先行，及时督促新建楼盘开民商科学合理设置商业门市排烟通道，杜绝类似问题再次出现。 </t>
  </si>
  <si>
    <t>1．每天安排执法人员在餐饮营业高峰期定时对中迪红星广场油烟问题开展巡查，发现四台二级净化设备均正常使用。
2．达州凯龙置业有限公司分别在“中迪广场”1号楼、5号楼、2号楼与3号楼之间、3号楼与4号楼之间各设置了1套“排烟净化一体机+光解油烟净味器”油烟净化、除味排气系统，对37家餐饮店的厨房油烟进行收集和处理。2019年5月13日分别对上述4套系统排气筒的油烟进行了采样和现场检测，2019年5月14日对该样品进行了实验室分析。检测结果显示达标排放。
3．截至2019年8月，对中迪广场一期底楼餐饮店油烟回访了56次，每月检查油烟净化、除味排气系统清洗情况，每季度检查并督促餐饮门市对油烟净化设备进行清洗。</t>
  </si>
  <si>
    <t>413396786992906310</t>
  </si>
  <si>
    <t>X510000201811170041</t>
  </si>
  <si>
    <t>月华乡川心村</t>
  </si>
  <si>
    <t>2018-11-17 15:51</t>
  </si>
  <si>
    <t>达州市大竹县 月华乡川心村的多个养鸡场和石河镇双桥乡前锋村的一个养牛场粪便没有经过任何处理就私自排放到河流里，气味难闻，严重污染高洞河（纽城西河）。</t>
  </si>
  <si>
    <t xml:space="preserve">    一、关于举报“达州市大竹县月华乡川心村的多个养鸡场粪便没有经过任何处理就私自排放到河里，气味难闻，严重污染高洞河（纽城西河）”的问题
    该举报内容属实。纽城西河实为柳城溪河。现场发现大竹县月华镇川心村在养的4个养鸡场均不在禁养区范围内，分别存在以下问题：
   （一）星火禽业有限责任公司存栏蛋鸡4万余只，种鸡9千只，属规模以上养殖场，部分污水沟无盖板，雨污分流不彻底，沉淀池排污沟内有渗漏迹象。
   （二）张守安蛋鸡场存栏蛋鸡1800只，属规模以下，该场环境卫生差，粪污利用记录不完善。
   （三）陈春江蛋鸡场存栏蛋鸡2000只，属规模以下，该场粪沟有渗漏，养殖场外有异味，粪污利用记录不完善。
   （四）陈一孝蛋鸡场存栏蛋鸡2000只，属规模以下，该场雨污分离不彻底，沉淀池未建遮雨棚。
   （五）大竹县环保水质检测报告，流经星火禽业公司河沟水质有一定污染。
    二、关于举报“达州市大竹县石河双桥乡前锋村的一个养牛场粪便没有经过任何处理就私自排放到河里气味难闻，严重污染高洞河（纽城西河）”的问题。
    该举报内容属实。现场发现该养殖场未在禁养区，设计出栏肉牛300头，属规模以上养殖，石河镇鸿福综合养殖场存在：
   （一）场内环境卫生较差。
   （二）雨污分流不彻底，污水沟盖板有破损。
   （三）干粪堆积池有异味、污水渗漏流入雨水沟。
   （四）粪污经沼气池、沉淀池流入鱼塘，肥水养鱼方式净化后排入附近小河沟。
   （五）干粪消纳台帐不规范。
   （六）大竹县环保水质检测报告显示流经养殖场河沟水质有一定污染。</t>
  </si>
  <si>
    <t xml:space="preserve">    责任领导：王全兴 达州市人民政府副市长
    责任单位：达州市农业局；大竹县人民政府 
    责任人：  熊明霜 达州市农业局局长；李志超 大竹县人民政府县长
   一、关于“达州市大竹县月华镇川心村的多个养鸡场粪便没有经过任何处理就私自排放到河里气味难闻，严重污染高洞河（纽城西河）”的问题
   （一）行政处罚情况
   无行政处罚。
   （二）责成被投诉单位整改情况
    1. 星火禽业有限责任公司
   （1）做好排污沟的防雨、防漏工作；做好沉淀池防渗工作。（2018年11月30日前完成整改工作）
   （2）10栋旧圈舍停养后，封堵外排污口、拆除或回填化粪池，消除污染和安全隐患。（2019年4月30日前完成整改工作）
    2.张守安、 陈春江、陈一孝养鸡户
   （1）及时清运沉淀池鸡粪，做好防渗、防雨。（2018年11月30日前完成整改工作）
   （2）完善粪污利用记录记载。（2018年11月30日前完成整改工作）
   （3）改善环境卫生并长期保持。
    3.贾文容等4户停养场
    定期巡查，及时掌握停养户的动态；加大环保宣传力度，普及环保相关养殖法律法规；按照环保相关要求整改提升，乡镇及主管部门审核通过后方可复养。
    二、关于“达州市大竹县石河双桥乡前锋村的一个养牛场粪便没有经过任何处理就私自排放到河里气味难闻，严重污染高洞河（纽城西河）”的问题
   （一）行政处罚情况
    未发现环境违法行为，不予处罚。
   （二）责成被投诉单位整改情况
    1.做好干粪发酵池的防渗处理。（2018年11月30日前完成整改工作）
    2.取缔肥水养鱼净化污水方式。（2018年11月30日前完成整改工作）
    3.修建“三防”（防雨、防渗、防垮塌）500立方米沼液存储池和200立方米应急池各一口。（2019年3月31日前完成整改工作）
    4.配备粪污罐车，实行种养结合，签订粪污消纳协议、完善消纳台帐。（2018年11月30日前完成整改工作）
</t>
  </si>
  <si>
    <t>达州市大竹县纪委已对相关责任人启动追责问责程序。</t>
  </si>
  <si>
    <t>http://www.zg.gov.cn/web/guest/-237/-/articles/9656083.shtml</t>
  </si>
  <si>
    <t xml:space="preserve">1.星火禽业有限责任公司
（1）已做好排污沟的防渗、防漏和沉淀池防渗工作。
（2）1—10栋旧圈舍去功能完成，化粪池已拆除并完成回填。
（3）切实加强环境保护，完善粪污利用记录。
2.张守安养鸡户
（1）已完善，粪污利用记录记载，并长期坚持。
（2）粪沟已完成防渗防雨改造，沉淀池鸡粪清运完成。
（3）已改善环境卫生并长期坚持。
3.陈春江养鸡户
（1）已做好粪沟防渗工作。
（2）已完善粪污利用记录记载并长期坚持。
（3）已改善环境卫生并长期保持。
4.陈一孝养鸡户
（1）已完成沉淀池防雨防渗及遮雨棚修建，正在清理沉淀池鸡粪。
（2）已完成排污沟的防雨防渗漏改造。
（3）已完善粪污资源化利用记录记载并长期坚持。
（4）已改善环境卫生并长期坚持。
5.石河镇鸿福综合养殖场
（1）已完成干粪发酵池的防渗处理。
（2）根据肉牛排污当量计划的修建“三防”（防雨、防渗、防垮塌）500立方米沼液存储池和200立方米的应急池及雨棚已经修建完成。
（3）实行种养结合，已完善粪污消纳协议及消纳台帐。
（4）已配备粪污罐车。
</t>
  </si>
  <si>
    <t>市农业农村局
大竹县人民政府</t>
  </si>
  <si>
    <t>413396451985457236</t>
  </si>
  <si>
    <t>X510000201811170011</t>
  </si>
  <si>
    <t>万源市八台山景区</t>
  </si>
  <si>
    <t>2018-11-17 15:07</t>
  </si>
  <si>
    <t>达州市万源市八台山景区 “一家人客栈”在去年环保督察期间因没有办理环保手续停业整顿，督察组一走，继续毁林修建客栈，加建面积大2000多平方，景区的玻璃桥、缆车等项目也继续违规施工，没有办理环评手续和建设手续，目前已开始营业。</t>
  </si>
  <si>
    <t xml:space="preserve">    一、关于反映“达州市万源市八台山景区“一家人客栈”在去年环保督察期间因没有办理环保手续停业整顿，督察组一走，继续毁林修建客栈，加建面积大2000多平方”的问题
    经查，该问题不属实。“一家人客栈”实为“宜家人客栈”，2017年8月至今，该项目在万源市委市政府的督促指导下，严格按照中央环保督察组的整改要求，及时推进补办临时环评备案手续、客栈周边植被恢复和生活污水处置系统建设。2018年9月29日，省住建厅组织召开了《八台山风景名胜区总体规划》评审会，专家组指出该项目“相应设施布置合理，与相关规划协调较好，同意通过评审”；同时建议该客栈要保持原有服务接待功能，并进一步扩大规模，提升旅游服务水平，床位应增加至500个（该建议意见现已纳入《总规》，待省政府批复同意后组织实施）。
    2018年11月18日，达州市信访案件现场督办工作组到“宜家人客栈”实地调查，现场未发现有新占用林地的行为，未发现“继续毁林修建客栈，加建面积大2000多平方”的现象。
    二、关于“景区的缆车项目也继续违规施工，没有办理环评手续和建设手续，目前已开始营业”的问题
    经查，该问题不属实。缆车项目实为“索道项目”，2017年8月，万源市环保局对万源大巴山旅游有限公司下达了《责令改正违法行为决定书》（万环责改〔2017〕C-20号）；万源市住建局对万源元邦旅游开发有限公司下达了《责令停止违法行为决通知书》（万住建违停字〔2017〕01号），该项目一直处于停工状态。2017年12月27日该项目通过环境影响备案报告专家评审，2017年12月30日万源市环保局下达《八台山龙潭河综合开发项目临时备案通知》，现已完善了环评备案手续。
    三、关于反映“景区的玻璃吊桥等项目也继续违规施工，没有办理环评手续和建设手续，目前已开始营业”的问题
    经查，该问题属实。2017年8月，中央环保督察时，玻璃吊桥（实为彩虹桥）主体已完工，正在进行装饰装修。万源市环保局、万源市住建局等相关部门根据督察组要求对玻璃吊桥（实为彩虹桥）作出书面停工整改处理意见，责令万源元邦旅游产业开发有限公司按照整改要求限期整改。2017年9月，按照中央环保督察关于环保问题严禁搞“一刀切”停工停产要求，万源市旅游局下发《关于同意八台山景区边营业边继续整改的通知》（万旅发〔2017〕32号）。此后，万源元邦旅游产业开发有限公司私自进场装饰装修，2017年11月，万源市旅游景区管理中心下发《关于立即停止八台山玻璃吊桥等项目建设施工的紧急通知》（万八龙发〔2017〕27号）。2018年2月4日，万源元邦公司在微信公众号对外宣传推介玻璃桥营运项目；万源市旅游景区管理中心获悉后于2月9日向元邦公司下发《关于停止运营八台山景区云霄飞车、玻璃吊桥的通知》（万八龙通〔2018〕11号），并现场挂锁封闭。目前，该项目已完成临时环评备案和安全评估报告。通过走访调查，该项目在营业。 </t>
  </si>
  <si>
    <t xml:space="preserve">责任领导：邓瑜华达州市人民政府常务副市长
    责任单位：达州市国土资源局；万源市人民政府
    责任人：  邓福盛达州市国土资源局局长；倪欣  万源市人民政府市长。
    一、行政处罚情况
    2018年10月30日，万源市住建局对万源大巴山旅游有限公司未取得《建设工程规划许可证》的“玻璃桥”等建构筑物项目进行立案调查（万住建案立字〔2018〕12号）；根据中央督察组关于对无重大环境污染的经营企业，不停产搞“一刀切”等要求，2018年11月18日，万源市住建局对万源大巴山旅游有限公司未取得《建设工程规划许可证》的玻璃吊桥（彩虹桥）项目下达行政处罚决定书（万住建〔2018〕罚字第12号），责令万源元邦旅游产业开发有限开发公司限期完成相关手续。根据《四川省风景名胜区建设管理办法》、《四川省城乡规划条例》等相关规定，因省政府未对《八台山风景名胜区总体规划》批复，无法界定景区建设项目是否符合总体规划，待《八台山风景名胜区总体规划》审批后方可按规划及相关法律法规处理。
    二、整改情况
    万源市旅游局已责令八台山景区的彩虹桥限期整改（万旅发〔2018〕33号）。《八台山省级风景名胜区总体规划（2018-2035年）》已于2018年11月14日向省政府请示（达市府〔2018〕68号），省政府办公厅已进入文件运行审批程序。
    （一）在2018年12月底前，争取获得省政府对《八台山省级风景名胜区总体规划（2018-2035年）》的批复；在获得省政府批复后，2019年1月30日前完成《控制性详细规划》编制工作。
    （二）待《控制性详细规划》编制完成后，2019年4月30日前全面完成林地征（占）用手续及各个点位项目相关建设手续。
</t>
  </si>
  <si>
    <t>达州市纪委已经就有关人员开展追责问责工作</t>
  </si>
  <si>
    <t xml:space="preserve">1.万源市大巴山旅游有限公司已委托四川省林业和草原调查规划院编制《万源市八台山旅游景观建设方案设计》、《万源市八台山旅游景观建设使用林地可行性研究报告及采伐作业设计》。目前《万源市八台山旅游景观建设方案设计》初稿已完成，于2019年11月12日上报达州市林业局对方案设计审稿并组织专家评审；
2.万源市自然资源局已函告大巴山旅游开发有限公司向重庆市城口县申请依法完善相关用地手续。
</t>
  </si>
  <si>
    <t>市自然资源和规划局局
市文化体育和旅游局
市林业局
市住建局
市生态环境局
万源市人民政府</t>
  </si>
  <si>
    <t>413396451985457258</t>
  </si>
  <si>
    <t>D510000201811170003</t>
  </si>
  <si>
    <t>幺塘乡北坪村</t>
  </si>
  <si>
    <t>2018-11-17 11:14</t>
  </si>
  <si>
    <t>达州市经开区幺塘乡北坪村凯能建材有限公司实为一家采石厂，开采的手续不齐全，没有环境保护措施，爆破的时候产生大量扬尘，破坏周边的树木植被。爆破的位置在高压电线下方，存在安全隐患，且爆破时的震动，使周边的民房出现了裂缝。希望凯能建材有限公司进行整改，若整改不好，就关闭。</t>
  </si>
  <si>
    <t xml:space="preserve">       一、关于反映“开采的手续不齐全”的问题
    经查，反映问题属实。2018年11月19日，凯能公司分别取得了采矿许可证、排污许可证、营业执照等手续，且均在有效期内。调查发现，该公司的安全生产许可证于2018年8月31日到期，经开区安监局为其出具批复，同意该企业进行砂岩矿15万吨/年扩建工程开工建设，建设工期为12个月（2018年9月6日至2019年9月6日止），并同意公安机关根据建设工程量供应火工产品；但凯能公司至今未取得合法的林地占用审批手续。
    二、关于反映“没有环境保护措施，爆破的时候产生大量的扬尘”的问题
    经查，反映问题不属实。2014年1月，凯能公司在达州市达川区环保局（原达县环保局）办理了《排放污染物许可证》（川环许S20014）有效期限：2014年1月1日至2018年12月31日，其环保审批手续齐全。凯能公司爆破作业点爆破技术设计主体全部采用垂直浅孔松动爆破，起爆方式采用毫秒延期导爆管雷管逐孔起爆，仅产生少量扬尘。
调查组于2018年11月18日现场发现，凯能公司未及时修复破损的矿区道路及其公共区域，修复措施不当，存在道路扬尘及场地扬尘的现象，并非爆破时产生大量的扬尘。
    三、关于反映“破坏周边的树木植被”的问题
    经查，反映问题属实。2014年7月，凯能公司未经批准擅自毁坏林地。达州市林业局下达《林业行政处罚决定书》；2014年7月至2015年5月期间，凯能公司在未取得林地用地手续之前，擅自在经开区幺塘乡北坪村1组进行采矿作业，利用爆破方式，损毁癞子坡（小地名）防护林地0.11公顷，损毁集体用材林地0.0618公顷；滥伐林木174株，蓄积2.45立方米。2015年7月31日，达州市林业和园林局对该公司进行了行政处罚。凯能公司没有在规定时间内对已开采矿产资源损毁的林地进行恢复。2015年5月至今，无新增毁坏植被行为。
    四、关于反映“爆破位置在高压电线下方，存在安全隐患”的问题
    经查，反映问题不属实。凯能公司采石场内有高压线路塔基设施，设备产权单位属国网达县供电公司，220KV全田一线150N-151号塔，始建于1998年。220KV全田二线N79-80号塔，始建于2014年。两档架空高压线经经开区长田变电站送往渠县涌兴镇方向。根据《四川省人民政府令第140号》（文件）、《四川省电力设施保护和供用电秩序维护条例》第十条，第一款第三项的规定，架空电力线路保护区，导线边线向外侧水平延伸并垂直于地面所形成的两平面内的区域，在一般地区各级电压导线的边线延伸距离规定154-330千伏15米及国家电网公司企业标准Q/GDW179-2008，表32导线与山坡、峭壁岩石的最小净空距离为220KV为5.5米。经现场核查及询问电力公司维护工黄兵答复：目测山顶垂直地面60余米，山脚离导线垂直距离为120余米，依据《四川省电力设施保护和供用电秩序维护条例》及国家电网公司企业标准Q/GDW179-2008，表32的规定，符合安全要求。不存在安全隐患。
    五、关于反映“爆破时的震动，使周边的民房出现了裂缝”的问题
    经查，反映问题不属实。凯能公司爆破作业点位于达州经开区幺塘乡北坪村一组、八组露天采区，采区北侧150米处为该矿临时办公室，其余方向均为山林、采场空坝和农田，周围200米无需要保护的建筑设施；爆破区周围有6户民房。2016年4月13日，达州金证司法鉴定中心出具司法鉴定意见书（司法鉴定许可证号：511606015），鉴定结论为：六家住户房屋结构为砖石、砖木结构。木领子、青瓦顶、D级危房。2016年6月15日，幺塘乡北坪村、社、企业负责人及6户村民家庭代表协商，达成共识，企业资源开采完毕后，负责彻底翻盖修复损坏的领子、格子、青瓦，墙面搓沙。
    2018年11月18日上午，达州市安监局经开区分局牵头，达州经开区幺塘乡政府、派出所、幺塘乡北坪村村支部书记、企业负责人等到现场核查，照片锁定房屋现状。爆破区周围共有六家村民住房，分别是冉从兵、冉瑞才、冉瑞成、冉瑞生、冉瑞伟，其中冉从兵、冉瑞才父子二人各居住一套住房，从父子二人居住的房屋现状察看，未发现新的裂痕迹象，其余村民都在河市镇等地购买新房，无人居住，也未发现有新的裂痕迹象。</t>
  </si>
  <si>
    <t xml:space="preserve">        责任领导：邓瑜华  达州市人民政常务府副市长
    责任单位：达州市国土资源局；达州经开区管委会
    责任人：  邓福盛达州市国土资源局局长；陈杰勇 四川达州经济开发区管委会主任
    一、关于反映“开采的手续不齐全”和“破坏周边的树木植被”的问题
     （一）行政处罚情况
       鉴于凯能公司目前正在履行达州市林业局2014年7月28日和2015年7月31日的行政处罚决定，罚款已兑现，林地恢复整改工作已启动。因此，本次信访办理未对其作出行政处罚。 
   （二）整改情况
        达州经开区管委会督促凯能公司在规定时间内对已开采矿产资源损毁的林地进行恢复，搞好矿山环境治理，强化森林植被监管，尽快完善林地占用审批手续。（完成时限：2019年6月20日前）
        二、关于反映“没有环境保护措施，爆破的时候产生大量的扬尘”的问题
        （一）行政处罚情况
    无违法行为，不予处罚
        （二）责成被投诉单位整改情况
    达州经开区管委会督促凯能公司及时对矿区道路及场地进行修复硬化，减少道路扬尘，添置更新车辆冲洗设备，进一步落实环保措施；划定厂区界限，明确厂区范围，规范企业管理秩序。 （完成时限：2018年12月31日前）
</t>
  </si>
  <si>
    <t>达州经开区纪工委拟对监管履职不到位的3名相关责任人启动了追责问责。其中提醒谈话2人，约谈1人。</t>
  </si>
  <si>
    <t>1.矿区道路及场地已修复，地面铺设钢板，增设雾炮机两台，切实减少了道路扬尘。
2.该公司正在完善“新、改、扩”建设项目“三同时”手续 ，技改之中，待专家核查验收后，颁发新的安全生产许可证。
3.该公司对已开采矿产资源损毁的林地进行了恢复，种植了经济林，树苗为柚子，森林植被已恢复；由于扩能部分未实施开采行为，土地已退还。</t>
  </si>
  <si>
    <t>市自然资源和规划局
经开区管委会</t>
  </si>
  <si>
    <t>413395558632259673</t>
  </si>
  <si>
    <t>D510000201811170049</t>
  </si>
  <si>
    <t>磐石镇何家坝社区6组</t>
  </si>
  <si>
    <t>2018-11-17 19:58</t>
  </si>
  <si>
    <t>达州市通川区磐石镇何家坝社区6组有一个大型沥青厂，没有安装任何环保设备。去年环保督察时要求整改，但是没有任何措施。每天晚上10点开始生产到早上6点，生产时散发刺鼻浓烟及噪音，近几年，有很多得肺病的村民，周围的菜叶上都有黑点。督察组在川期间就暂时停止生产躲避检查。诉求：希望沥青厂整改到位。</t>
  </si>
  <si>
    <t>利益纠纷举报</t>
  </si>
  <si>
    <t xml:space="preserve">     一、关于“没有安装任何环保设备”的问题
    经查，该问题不属实。2018年11月18日，通川区环保局会同相关单位对该公司进行现场核查，企业生产车间环保设施具体如下：
    （一）烟、粉尘控制措施。该公司安装有旋风除尘器1台（河北环科4000型除尘器），布袋除尘器1台（河北环科4000型除尘器），脱硫塔（重庆碧昇环保设备有限公司：设备规格1200＊3000），场地内设置6台50型环保除尘雾炮机。
    （二）废水收集处理设施。厂区内设置了12m3二级地坪冲洗废水沉淀池（兼顾雨水收集池），场地雨水经沉淀处理后循环用于场地冲洗，生活区设置了20 m3生活污水预处理池。
    （三）噪声治理设施。生产设备落实了减震降噪，拌合场采取密闭物理隔声。
    （四）固废。经袋装收集由当地环卫部门定期清理；旋风除尘器收集的大颗粒粉尘，做为原料回用于生产，布袋除尘器收集的粉尘外售水泥厂综合利用。废石料外售用做水泥稳定层或道路基层，沉淀物定期由环卫部门统一清运，滴漏沥青、拌合残渣外售用于修路材料，废机油交由有资质的危废处理单位收集处理，废导热油由供应商回收。
     二、关于“每天晚上10点开始生产到早上6点，生产时散发刺鼻浓烟及噪音”的问题
    该问题属实。因沥青混凝土路面摊铺对温度有严格要求，调查发现该企业的生产时间主要集中在上午7点至12点之间。经核查生产记录情况（9月26至11月12日），生产时间段在上午7点至12点之间，有20次；在凌晨5点左右生产有4次。经走访周边曹晓强、曹兴琼、张尊郁、张尊珍、陈道珍、陈道碧、张明达、张尊云、舒光伟9户村民，在生产方面：6户反映企业白天生产、2户反映企业晚上生产、1户反映不清楚情况；在噪音方面：7户反映噪音不大、1户反映噪音大、1户反映不清楚；在异味方面：7户反映无异味、1户反映有异味、1户反映不清楚。投诉人反映生产时散发刺鼻浓烟及噪音问题，因该公司目前未组织生产，无法监测其污染物排放状况，待该公司正常生产时，通川区环保局将组织开展执法监测，根据监测结果采取相应处理措施。
    三、关于“有很多得肺病的村民、周围的菜叶上都有黑点”的问题
    该问题不属实。经对周围100米范围内常住居民健康状况开展问卷调查（涉及9户村民，其中2户不在家，实际调查7户17人。），在调查17人中，1人自述患有肺气肿，4人患有高血压、冠心病、前列腺炎、椎间盘突出、鼻炎、胃炎中的一种或几种常见疾病，其余12人均自述无症状。
经对周围菜地、厂区内及厂区附近植被进行查看，叶子有零星灰尘。对附近村民舒光伟、曹华模、张尊郁、杨荣、陈道珍、陈道碧、曹兴琼、谭明权8户村民进行走访，自述自家生活中所吃菜叶无黑点。
    四、关于“督察组在川期间就暂时停止生产躲避检查”的问题
    该问题不属实。该公司在2018年9月26日通过环保自主验收后开始生产，至11月12日有24天生产记录，2018年11月13日起未组织生产。经对该公司未组织生产原因进行调查：达州市近期连续阴雨天，因沥青混凝土产品具有时效性，在摊铺的过程中对温度有严格的要求，且严禁雨天铺筑，沥青混凝土在雨天无法现场铺筑作业。加之，沥青混凝土具有特殊性，要根据的客户的需求，定量、定型的进行生产。故近期未生产。
</t>
  </si>
  <si>
    <t xml:space="preserve">    责任领导：达州市人民政府副市长陈文胜
    责任单位：达州市交通运输局
    责任人：  市交通运输局淳永奉；具体承办单位负责人：通川区人民政府庞福佑
    一、关于“没有安装任何环保设备”的问题
    经查，该问题不属实。
    二、关于“每天晚上10点开始生产到早上6点，生产时散发刺鼻浓烟及噪音”的问题
   （一）行政处罚情况
    无违法行为，不予处罚。2018年11月18日，通川区环保局在现场检查发现该企业原料覆盖不完全的环境违法行为，已进行立案，正在按相关程序开展调查处理工作。
   （二）整改情况
    1.主动履职。督促企业主动履行责任主体，在技改、生产的过程中，严格执行环保相关规定，认真履职，切实履行企业的主体责任。
    2.加强巡查监管。因该公司目前未组织生产，无法监测其污染物排放状况，待该公司正常生产时，通川区环保局将组织开展执法监测，根据监测结果采取相应处理措施。同时，通川区环保局、通川区交通运输局、磐石镇人民政府等部门要加强对该企业的日常监管，强化对该公司噪声、污染物排放情况的执法监测，严厉查处其他违法行为，督促其污染治理措施正常运行，确保污染物达标排放。（如发现问题督促企业立行立改）
</t>
  </si>
  <si>
    <t>一是对裸露生产材料进行了覆盖、打围封闭、规范堆码，通川区环境生态局以通区环罚〔2018〕46 号处罚决定书对企业施工材料裸露，覆盖不完全的环境违法行为处罚20000元，已整改到位。 二是企业严格按照规定禁止夜间生产，已整改到位。
三是针对生产时散发刺鼻浓烟及噪音问题，经通川区生态环境局多次联系、督促，分别于2019年7月9日，7月31日由达州恒福环境监测服务有限公司和成都航天科创监测有限公司等第三方环境检测机构，对磐石沥青混凝土搅拌站排放的废气进行了环保执法监测，检测结论为废气、噪音达到国家污染物排放的标准。现已整改到位。</t>
  </si>
  <si>
    <t>2019年第三季度</t>
  </si>
  <si>
    <t>413396778402971713</t>
  </si>
  <si>
    <t>D510000201811180037</t>
  </si>
  <si>
    <t>南外镇杨柳村6组</t>
  </si>
  <si>
    <t>2018-11-18 17:11</t>
  </si>
  <si>
    <t>达州市达川区南外镇杨柳村的相关村干部在该村6组安置房后面私设停尸房，占用国家土地，没有相关手续，经常放炮、敲锣打鼓的噪声严重扰民，希望督查组调查处理。</t>
  </si>
  <si>
    <t xml:space="preserve">    一、关于“达州市达川区南外镇杨柳村的相关村干部在该村6组安置房后面私设停尸房”的问题
    经核查，该问题不属实。联合工作组通过对达川区翠屏街道办工作人员、杨柳社区主任、五小区小区长、杨柳社区五小区八位居民调查了解，该停尸房主要是为了解决杨柳社区居民死后临时停放的问题，如有村民去世，陈某某向死者家属收取少量服务费用，用于水、电费用支出，费用由陈某某自收自支，属自主服务性收费，与任何组织、任何干部没有关系。
    二、关于“占用国家土地，没有相关手续”的问题
    经核查，该问题属实。该停尸房所占用土地已经被国家征用，停尸房的建设未取得任何手续。
    三、关于“经常放炮、敲锣打鼓的噪声严重扰民”的问题
    经核查，该问题属实。经实地调查和对周边居民了解，在尸体停放期间，根据当地风俗习惯，有放鞭炮和敲锣打鼓的行为，存在一定的噪音扰民现象。达川区民政局、达川区国土资源分局等部门在2018年8月制止以来，该停尸房没有再停放过一具遗体。11月18日，因停尸房搭建人的亲姐姐去世，搭建人觉得情况特殊，就冒险违规为其姐姐摆设灵堂，但已于19日清晨撤除。</t>
  </si>
  <si>
    <t xml:space="preserve">    责任领导：达川区政府副区长宁小礼
    责任单位：达川区民政局、翠屏街道办
    责任人：  达川区民政局党组书记、局长方榕；翠屏街道办党工委书记向晓燕
    一、行政处罚情况
    2018年10月19日，达州市国土资源局已对非法占用土地当事人作出了行政处罚，不再进行行政处罚。
    二、责成被投诉单位整改情况
    （一）立即拆除，强化整治。责令由翠屏街道办牵头，在11月20日天黑前，彻底拆除停尸房所有从事丧葬活动的设备设施，禁止任何人再在此处停放尸体和从事丧葬活动。现已全部拆除。
    （二）制定措施，强化整改。
    1.翠屏街道办约谈停尸房当事人，要求其不再私自搭建停尸房，并终止从事丧葬活动。
    2.责令杨柳社区五小区解除与停尸房当事人签订的《用地协议》。
    （三）加强巡查，强化宣传。
    1.翠屏街道办所辖范围社区、小区负责人加强巡查，强化日常监管与不定期监管，确保整改实效。
    2.区民政局、区殡葬管理执法所工作人员加强《国务院殡葬管理条例》《四川省殡葬管理条例》宣传力度，要求所有公民在丧葬活动中，遵守城市市容、环境卫生、不得妨碍社会公共秩序，不得侵犯他人合法权益。
    3.翠屏街道办悬挂“严禁在城区室外搭设灵堂治丧”“严禁占道搭棚、丧事扰民”“整治殡葬秩序，创建文明城市”等宣传标语，破除丧葬陋俗，引导老百姓文明治丧。</t>
  </si>
  <si>
    <t>1,2,3,4,5</t>
  </si>
  <si>
    <t>宜宾市人民政府网站http://www.yibin.gov.cn/ztzl/tjlsfzjsxfmlyb/xxgk_891/201812/t20181208_253852.html</t>
  </si>
  <si>
    <t>1、停尸房已经拆除，现无停放尸体及办事丧事活动。
2、已解除原签订的用地协议。
3、区民政局及翠屏街道长期坚持巡查、宣传。</t>
  </si>
  <si>
    <t>413396297366634567</t>
  </si>
  <si>
    <t>D510000201811180060</t>
  </si>
  <si>
    <t>永宁乡</t>
  </si>
  <si>
    <t>2018-11-18 19:34</t>
  </si>
  <si>
    <t>达州市万源市永宁乡王家河村的宏飞养猪场，养了七八百只猪，该养猪场建在王家河边，化粪池污水直接排放在王家河里，严重污染次河流的生态环境，臭味刺鼻。多次向乡政府反映没有得到解决，希望督察组调查处理。</t>
  </si>
  <si>
    <t xml:space="preserve">    一、关于“达州市万源市永宁乡王家河村的宏飞养猪场，养了七八百只猪，该养猪场建在王家河边，化粪池污水直接排放在王家河里，严重污染次河流的生态环境”的问题
    经查，该问题属实。该养猪场位于万源市永宁乡喻家坝村王家坝组，离王家河直线距离约100米（不属于畜禽养殖禁养区、饮用水水源保护区范围）。自2008年建成以来在相关部门的指导下，建有发酵池2口（共380立方米）、储气罐柜1个（40立方米）、水压间2个（共40立方米）、沼液暂存池1口（330立方米）、干粪堆积棚90平方米，并与附近农民签订了畜禽粪污土地消纳协议，建有畜禽粪污贮存处理利用登记台账。该养殖场粪污经雨污分流，采取沼气化粪、还田消纳等措施，没有直接排放到王家河里，也没有造成严重生态环境污染。但经过现场核查发现存在以下环境问题：一是该养殖场通向沼气池的排污沟存在部分破损，造成少量粪污从排污沟渗漏到场区内的消纳农地。二是沼液暂存池池壁有裂纹，虽前期对沼液暂存池进行多次加固修补，但仍有少量沼液渗出浸入周边消纳农地，并逐渐浸入地势低洼地带，河边存在渗漏痕迹，养殖场附近河水水质较为清澈。综上，该养殖场粪污渗漏外环境，对周边环境有轻微影响。
    二、关于“臭味刺鼻”的问题
    经查，该问题不属实。经现场查看，该养殖场设置有圈舍通风系统，对猪舍粪便清理及时，场区无刺鼻恶臭气味（仅圈舍内和沼液暂存池有轻微异味），没有发现“臭味刺鼻”的情况。同时，专案工作组对养殖场周边6户群众（谭某某、郭某某、谢某某、吴某某、龚某某、赵某某）进行了走访调查，群众均表示无臭味刺鼻现象，不影响正常生活。
    三、关于“多次向乡政府反映没有得到解决”的问题
    经查，该问题不属实。经过核查永宁乡信访问题台账发现，截止目前在《永宁乡信访管理台账》和《万源市民情走访汇总台账》中均未收到过对该养殖场的投诉件或信访举报件以及电话举报。永宁乡党委政府坚持每月进行巡查，发现问题及时责令养殖场进行整改，并于2018年8月24日组织全体乡干部、村支“两委”负责人、企业负责人、种养殖大户召开了环保专题会议，会议要求养殖场存在的问题要及时整改，完善相关资料。 </t>
  </si>
  <si>
    <t xml:space="preserve">    责任领导：万源市人民政府副市长李秋
    责任单位：万源市环保局、万源市农业局、永宁乡人民政府
    责任人：  万源市环保局局长符合，万源市农业局局长周远礼，永宁乡人民政府乡长李勇
    一、处理情况
    2018年11月20日，万源市环保局对万源市重隆发种猪有限公司下达《责令改正违法行为决定书》（万环责改字〔2018〕2-19号），责令立即整改。（2018年12月20日前完成整改）
    二、整改情况
    2018年11月22日，专案工作组对该区域整改情况进行现场检查，确认被投诉人万源市重隆发种猪有限公司依据市农业局制定的《整改方案》进行整改，万源市重隆发种猪有限公司法人赵大永已签字确认《粪污处理利用方案》并承诺按方案运营管理。目前已将沼液暂存池周边的低洼地段填平，同时对通向沼气池的排污沟进行排查，现已排查出管道破损处。增建沼液暂存池1口，已将池底建好。（完成时限：2018年12月31日前）</t>
  </si>
  <si>
    <t>1.已完成检修雨污分流、干湿分离设施；2.已完成检修沼气处理设施；3.已完成沼液暂存池全面检修，对裂隙进行加固封堵；4.已完成沼液暂存池每级盖板上面要留活动检查口；
5.增建沼液暂存池1口，已投入使用；6.养殖场场区栽植香樟树等吸收臭味的植物.</t>
  </si>
  <si>
    <t>413396288776699995</t>
  </si>
  <si>
    <t>D510000201811180009</t>
  </si>
  <si>
    <t>一桥二桥之间</t>
  </si>
  <si>
    <t>2018-11-18 11:15</t>
  </si>
  <si>
    <t>达州市渠县渠江一桥二桥之间，商业用途的船上面的人都将生活垃圾和粪便全部排放到渠江</t>
  </si>
  <si>
    <t xml:space="preserve">    关于渠县渠江一桥二桥之间，商业用途的船上面的人都将生活垃圾和粪便全部排放到渠江的问题
    群众举报商业用途船上将生活垃圾和粪便全部排放到渠江的问题属实。
    （一）经调查，群众举报情况属实。达渔0018号渔业辅助船，改变船舶用途从事餐饮经营活动，船上没有生活污水处理设施，固体垃圾去向不明，船上厕所设置直通河中。
    （二）濛山号、渠江号，两艘船舶均在船上分别设置有船舶油水分离器和生活污水舱，并经船舶检验机构检验合格持有船舶检验机构签发的《内河船舶防止油污证书》《内河船舶防止生活污水污染证书》，生活污水和粪便通过船上布设管道进入污水舱，污水舱通过污水泵与岸上城市污水处理管网连接，检查时该设施能正常工作，生活污水和粪便全部进入城市污水管道运行。两船舶船上设置有垃圾桶和泔水桶，船舶固体垃圾清运与该船舶停泊的渠江镇和平社区签订有垃圾清运协议，船舶固体垃圾去向明确。</t>
  </si>
  <si>
    <t xml:space="preserve">    责任领导：达州市人民政府副市长陈文胜
    责任单位：达州市交通运输局和渠县人民政府
    责任人：  达州市交通运输局副局长岳万刚，渠县人民政府副县长李鸿杰；达州市地方海事局局长高仁
    一、行政处罚情况
    渠县渔政监督管理站依据《中华人民共和国水污染防治法》相关规定，拟对达渔（辅）0018号渔业辅助船作出罚款4500元行政处罚，已向行政相对人下达了行政处罚事先告知书（川达渠渔罚告〔2018〕11号）（已于2018年11月22日完成）。
    二、整改情况
    责令达渔（辅）0018号渔业辅助船船舶停止餐饮经营活动，拆除船上餐桌、灶台、橱柜、电器等设备，消除商用功能，恢复原渔业辅助船舶功能；责令达渔（辅）0018号渔业辅助船驶离战备码头到指定位置停航整改，对船上直排厕所进行封闭处理（已于2018年11月22日完成）。</t>
  </si>
  <si>
    <t>渠县纪委已启动问责程序。</t>
  </si>
  <si>
    <t>达渝（辅）0018号渔业辅助船船舶已停止餐饮经营活动并拆除船上餐桌、灶台、橱柜、电器等设备，消除商用功能，恢复原渔业辅助船舶功能。</t>
  </si>
  <si>
    <t>413396752633167971</t>
  </si>
  <si>
    <t>D510000201811180026</t>
  </si>
  <si>
    <t>木头乡木头社区</t>
  </si>
  <si>
    <t>2018-11-18 15:43</t>
  </si>
  <si>
    <t>达州市达川区木头乡木头社区渡市洗煤厂，煤泥堆放在木头社区，扬尘污染严重。矸渣运到木头社区大河嘴码头上船，噪音大，影响周围居民的休息。希望对渡市洗煤厂进行查处。</t>
  </si>
  <si>
    <t>煤炭</t>
  </si>
  <si>
    <t xml:space="preserve">    一、关于“达州市达川区木头乡木头社区渡市洗煤厂，煤泥堆放在木头社区，扬尘污染严重”的问题
    该举报问题不属实。2018年11月19日，经达川区环保局和木头乡人民政府实地走访、调查核实，未发现达州市达川区木头社区存在煤泥堆放场，不存在“扬尘污染严重”的问题。
    二、关于“矸渣运到木头社区大河嘴码头上船，噪音大，影响周围居民的休息。”的问题
    该举报问题属实。经查，大河嘴位于木头乡木头社区三小组，该地没有码头，举报中所称的“大河嘴码头”系2005年修建襄渝铁路时的临时转运点，后被李南云、李南勇利用该临时转运点转运矸渣。2018年11月19日，接群众举报后，经现场调查走访，该转运点属间断性作业，个别夜间装卸过程中存在噪音扰民现象。</t>
  </si>
  <si>
    <t xml:space="preserve">    责任领导：达州市达川区人民政府副区长王剑
    责任单位：达川区煤监局
    责任人：  达川区煤监局局长李枫
    一、由木头乡人民政府按照“两断三清”治理要求，拆除大河嘴临时转运点的设施、设备。现已整改完成。
    二、由木头乡政府加强日常监管，防止死灰复燃。
    三、渡市选煤发电厂加强源头管控，禁止夜间车辆装卸运输，督促车辆做好防尘、防噪工作，杜绝车辆超载装运。</t>
  </si>
  <si>
    <t>1.对大河嘴临时转运点已于2018年11月21日前按照“两断三清”的要求进行整治；2.由木头乡政府加强日常监管，防止死灰复燃；3督促渡市选煤发电厂加强源头管控，禁止夜间车辆装卸运输，督促车辆做好防尘、防噪工作。</t>
  </si>
  <si>
    <t>413396271596830829</t>
  </si>
  <si>
    <t>X510000201811190010</t>
  </si>
  <si>
    <t>上观南城项目6、7、16栋</t>
  </si>
  <si>
    <t>2018-11-19 12:10</t>
  </si>
  <si>
    <t>达州市达川区 上观南城项目6、7、16栋住户反映高速公路噪音扰民，楼层越高噪音越大，建议在晚上10:00至凌晨5:00测试该路段噪音，请求增加隔音降噪设施。</t>
  </si>
  <si>
    <t xml:space="preserve">    群众反映高速公路噪音扰民问题属实。    
    群众投诉高速噪音扰民地点位于G65包茂高速达渝段K1339处右侧，该段于2002年建成通车。2002年，该区域尚未规划，路段右侧为高边坡，向左依次为高填方、沟谷农田、达万铁路、雷音铺山脉，居民分布少，因此未设置降噪交通工程设施。该路段线性顺直，过往车辆车速普遍达到100Km/h，车流量达到5.3万辆/天,已设置上下行区间测速监控设施、减速带和“进入居民区、减速慢行，进入居民区、严禁鸣笛”警示标志。上观南城小区于2013年左右建成，该小区围墙距离高速公路边线水平距离约40米，中间为坡率陡缓不一的高边坡，边坡高度为15—30米。根据达州市达川区环境监测站监测报告（达川环监字（2018）11016号）现场鉴定：上观南城7栋居民1#、2#、3#昼夜间噪声值达60—71.1分贝以上，高于《社会生活环境噪声排放标准》（GB22337-2008）2类标准（昼间60分贝，夜间50分贝），噪音超标，严重影响小区居民生产生活。
</t>
  </si>
  <si>
    <t xml:space="preserve">    责任领导：侯候 达川区区委常委、组织部部长
    责任单位：达川区翠屏街道办事处、四川川东高速公路有限责任公司、四川省公安厅交警总队高速公路五支队八大队
    责任人：  杜棚（达川区翠屏街道办事处）、朱峰（四川川东高速公路有限责任公司）、陈曦（四川省公安厅交警总队高速公路五支队八大队）
    一、行政处罚情况
    无违法行为，不予处罚。 
    二、整改措施
    （一）邀请上观南城小区6、7、16栋部分住户代表召开高速公路噪音整治专题座谈会，听取住户建议和意见，宣传介绍前期整改工作进展情况，取得群众支持与理解（2018年11月20日已完成）。
    （二）加强该路段日常巡查，发现病害及时修复，确保道路平整无坑槽（立即整改）。
    （三）根据实测噪音值，请四川省公安厅交警总队高速公路五支队八大队组织相关单位重新论证包茂高速达渝段K1323+000（徐家坝收费站处）~K1344+000（达州南收费站处）路段车辆合理通行速度并设置区间限速标牌。（完成时限：2018年12月31日前）</t>
  </si>
  <si>
    <t>已由追责问责组调查核实</t>
  </si>
  <si>
    <t>1.川东公司已加强该路段日常巡查，确保道路平整无坑槽；
2.川东公司已在该路段设置了上下行区间测速监控设施、减速带和“进入居民区、减速慢行，进入居民区、严禁鸣笛”警示标志；
3。已在上观南城小区邀请住户代表组织召开了专题座谈会宣传介绍整改工作进展情况，获取了群众的支持与理解。</t>
  </si>
  <si>
    <t>413395524272521293</t>
  </si>
  <si>
    <t>D510000201811190052</t>
  </si>
  <si>
    <t>周家镇华兴街17号</t>
  </si>
  <si>
    <t>2018-11-19 19:13</t>
  </si>
  <si>
    <t>达州市大竹县周家镇华兴街17号。信访人前段时间在外务工留有联系电话在社区，最近回去发现在房屋的墙边修建了一个五六米见方的大垃圾池子，修之前也没人与信访人就垃圾池修建问题沟通过，垃圾直接堆在墙下边，又处理不善，有时候污水会浸入信访人家里，对周边居民也都有影响，希望处理。</t>
  </si>
  <si>
    <t>垃圾处理</t>
  </si>
  <si>
    <t xml:space="preserve">    2018年11月20日，由大竹县人民政府副县长杨红升率工作专班开展现场调查处理工作。
经调查，情况如下：
    一、被投诉对象基本情况
    举报人所反映的“周家镇华兴街17号”垃圾池，实为周家镇华兴街63号旁的垃圾池。大竹县周家镇人民政府为解决场镇生活垃圾收集堆放问题，于2018年10月将该处原破损的垃圾池修缮扩建为长6米，宽5米的垃圾池。该处位于北纬30度36分17秒，东经107度21分53秒，距离县城约33公里，不属于饮用水源地、自然保护区、风景名胜区。
    二、现场调查情况
   （一）关于反映的“达州市大竹县周家镇华兴街17号。信访人前段时间在外务工留有联系电话在社区，最近回去发现在房屋的墙边修建了一个五六米见方的大垃圾池子，修之前也没人与信访人就垃圾池修建问题沟通过”的问题
    经调查，该问题属实。大竹县周家镇人民政府于2018年10月修缮扩建该垃圾池时，因举报人不在家，本人留有联系电话号码在周家镇同心社区居委会，居委会工作人员打电话给举报人沟通修垃圾池的事宜，举报人电话告知居委会工作人员，全权委托其表哥王某某进行处理。社区工作人员立即与王某某进行了沟通，王某某同意修建垃圾池，但未详细告知举报人（王某某提供了相关证明材料），导致沟通不充分。
    （二）关于反映的“垃圾直接堆在墙下边，又处理不善，有时候污水会浸入信访人家里，对周边居民也都有影响”的问题。
    经调查，该问题属实。该垃圾池用于200米范围内常住居民136户432人产生的生活垃圾堆放，垃圾实际堆放在垃圾池档墙内。周家镇同心社区居委会每天清运一次，垃圾池未进行密闭，存在一定的异味。同时，该垃圾池修建时未设置雨棚，遇到下雨天，雨水滴落到垃圾池后产生污水，有渗入举报人家里的现象，对举报人和周边居民造成了一定的影响。</t>
  </si>
  <si>
    <t xml:space="preserve">    责任领导：大竹县人民政府副县长杨红升
    责任单位：周家镇人民政府、大竹县城市管理行政执法局、大竹县城乡环境治理办
    责任人：  周家镇人民政府李单、大竹县城市管理行政执法局刘高超、大竹县城乡环境治理办沈健全。
    一、关于“达州市大竹县周家镇华兴街17号。信访人前段时间在外务工留有联系电话在社区，最近回去发现在房屋的墙边修建了一个五六米见方的大垃圾池子，修之前也没人与信访人就垃圾池修建问题沟通过”的问题。
    立即责成周家镇人民政府与举报人直接沟通，举报人答复：“委托王某某全权处理修建垃圾池的事宜属实”。针对垃圾池存在的问题，周家镇将就整改事宜继续与举报人做好沟通。（2018年11月20日已整改完成）。
    二、关于“垃圾直接堆在墙下边，又处理不善，有时候污水会浸入信访人家里，对周边居民也都有影响，希望处理”的问题。
    （一）立即责成周家镇人民政府停止向该垃圾池堆放垃圾，并进行消杀，消除异味，改用手推垃圾车或简易垃圾桶收集场镇垃圾（已于2018年11月20日完成整改）。
    （二）责成周家镇人民政府对该垃圾池及场镇其余2个垃圾池进行拆除，改用密闭式垃圾收纳容器收集场镇垃圾（2018年12月10日前完成整改）。
    （三）责成周家镇人民政府进一步加强场镇生活垃圾收集和运输管理，做好密闭式垃圾收纳容器的保洁和清理工作。</t>
  </si>
  <si>
    <t>目前周家镇华兴街垃圾池已停止使用，购买200个垃圾桶，改用垃圾桶收集场镇垃圾，并加强场镇生活垃圾收集和运输管理，做好垃圾桶的保洁和清理工作。</t>
  </si>
  <si>
    <t>413395455553044584</t>
  </si>
  <si>
    <t>X510000201811200028</t>
  </si>
  <si>
    <t>花楼乡苟家坡村3组、5组</t>
  </si>
  <si>
    <t>2018-11-20 15:19</t>
  </si>
  <si>
    <t>达州市万源市 花楼乡苟家坡村3组、5组存在问题：1.人畜共同旱厕，生活垃圾和圈养牲畜粪便无相关配套处理设施；2.村级道路十多年未硬化。</t>
  </si>
  <si>
    <t xml:space="preserve">    一、关于“万源市花楼乡苟家坡村3组、5组，人畜共同旱厕”问题
    经查，该问题属实。经专案工作组现场核实，苟家坡村3组、5组常年有人居住的38户中，已改造卫生厕所14户，24户未改造。
    二、关于“生活垃圾和圈养牲畜粪便无相关配套处理设施”问题
    经查，该问题基本属实。花楼乡苟家坡村3组、5组均无统一垃圾收集点，无专职人员对生活垃圾进行集中清运；花楼乡苟家坡村3组、5组农户养殖均为散户养殖（最多为6头，其余为养殖1-4头，生猪实行圈养），多数农户在80年代建有老式猪圈沿用至今，猪圈下设粪坑，粪污作绿肥用途。
    三、关于“村级道路十多年未硬化”问题
    经查，该问题不属实。苟家坡村村道公路全线3.1公里，已于2012年开工建设，并实施硬化，2013年完工验收。</t>
  </si>
  <si>
    <t xml:space="preserve">    责任领导：万源市委常委、统战部部长吴成
    责任单位：万源市住建局、花楼乡人民政府
    责任人：  万源市住建局局长陈一富、花楼乡人民政府乡长李如斌
    一、关于“万源市花楼乡苟家坡村3组、5组，人畜共同旱厕”问题
    针对万源市农村2018-2019年农村人居环境改善、农村垃圾处理和污水处理问题，万源市人民政府办公室下发了《关于印发万源市农村人居环境整治工作实施方案的通知》（万府办发〔2018〕134号）《关于印发万源市农村生活污水治理五年实施方案的通知》（万府办发〔2018〕156号）等文件，对万源市农村人居环境改善、农村垃圾处理和污水处理工作，作出了具体指导和要求，相关部门正严格按照文件要求逐步落实相关工作，万源市委、市政府下一步将加大人居环境改善的力度，预计在2020年底前，全面完成人居环境改善。
    二、关于“生活垃圾和圈养牲畜粪便无相关配套处理设施”问题
    目前，花楼乡政府已规划在3组、5组各修建一处垃圾池（2018年12月31日前完成）。
    同时，加强对农村公益性岗位管理，建立农村生活垃圾清理管理制度，定期对辖区内生活垃圾进行及时分类和清运。针对花楼乡苟家坡村3组、5组散养密集区的情况，由万源市农业局会同花楼乡人民政府以及村社负责人通过派发宣传资料、制作宣传标语，大力宣传畜禽养殖污染防治的法律法规、工作要求和重要意义，提高群众生态养殖的积极性；积极扶持散养户的健康养殖、清洁养殖，引导和推动养殖户转变发展方式，鼓励规模化、标准化集中养殖，改善提升周边百姓生活环境；同时加强粪污治理技术指导，定期督促检查，长期跟踪问效，共同营造良好人居环境，促进畜牧业绿色发展。</t>
  </si>
  <si>
    <t>1、“人畜共同旱厕”已完成整改：完成了3社和5社共60户改厕任务。
2、“生活垃圾和圈养牲畜粪便配套处理设施”已完成整改任务：在3组、5组共修建垃圾池5口，现已竣工投入使用。万源市农业农村局和花楼乡政府通过派发宣传资料、现场讲解等方式，大力宣传了畜禽养殖污染防治的法律法规，提高了群众生态养殖的积极性，改善了周边百姓生活环境。
3、“村级道路硬化”正在整改中：8月初开工建设，现已完成道路平整，已硬化路面600多米，预计2020年4月底前完成道路硬化任务。</t>
  </si>
  <si>
    <t>413396941611728972</t>
  </si>
  <si>
    <t>X510000201811200024</t>
  </si>
  <si>
    <t>东湖公园</t>
  </si>
  <si>
    <t>2018-11-20 15:15</t>
  </si>
  <si>
    <t>达州市大竹县东湖公园 不下雨的情况下，每天早上6-8点，广场舞、吹号噪音扰民。2017年督察期间消停了一段时间，之后噪音污染死灰复燃，希望整改。</t>
  </si>
  <si>
    <t xml:space="preserve">    一、被投诉对象基本情况
    举报人所反映的“达州市大竹县东湖公园”（后称东湖公园）位于大竹县竹阳街道竹阳社区东湖路，距县城中心2千米左右，具体位置为东经107°13′、北纬30°43′。东湖公园湖区水域面积约18公顷，湖岸陆域面积18公顷，由东湖公园入口广场、东湖水库、东湖大坝、东湖广场、环湖路、东湖湿地公园、东湖大酒店、趣水园、大小观山等组成，是一座集休闲、观光、健身为一体的综合性公园，不属于饮用水源地、自然保护区、风景名胜区。其中广场舞活动地点为东湖公园入口广场和东湖广场，夏季活跃团队10个，冬季活跃团队3个，活动时间一般为夏季早上6:00—7:30、晚间18:00—21:00，冬季活动时间一般为早上6:20—7:30，晚间18:30—21:00。吹号地点为八角亭内，练习团队2个，练习时间为早上7:00—9:00。
    二、现场调查情况
    （一）关于反映的“达州市大竹县东湖公园不下雨的情况下，每天早上6-8点，广场舞、吹号噪音扰民”的问题。经调查，该问题属实。2018年11月21日县城管局会同竹阳街道办事处、园林局对东湖公园周边住户随机抽选24户，进行了走访问询，根据周边住户反映的情况，东湖公园内广场舞、吹号噪声扰民客观存在。
    （二）关于反映的“2017年督察期间消停了一段时间，之后噪音污染死灰复燃”的问题。经调查，该问题不属实。
    1.东湖公园属于提供市民休息、游览、锻炼以及举办各种集体文化活动的场所，该公园内长年均有市民利用广场舞形式进行身体锻炼，县城管局及相关部门对广场舞均是采取控制音量，限定时间的方式进行管理。
    2.因东湖公园2017年前周边小区较少，活跃于东湖公园的广场舞团队只有5个，今年以来东湖公园周边多个小区陆续完工，随着入住居民的增加，广场舞团队增加至10个，音响设备也随之增加，音量逐渐增大。           </t>
  </si>
  <si>
    <t xml:space="preserve">    责任领导：大竹县人民政府副县长杨红升
    责任单位：大竹县城市管理行政执法局、大竹县文体广新局
    责任人：  大竹县城市管理行政执法局刘高超、大竹县文体广新局于飞
    责成大竹县城管局、文广局、公安局、竹阳街道、园林局等相关部门进一步明确职责，强化对城区各大广场的监管力度，防止城区各广场产生社会噪音，保障人民群众良好的生产生活环境。
    一、大竹县城管局增派驻守巡查人员，由原2名增加至4名，增加巡逻频次，由原每日3次增加至每日5次，立即安装噪声监测仪器，对东湖公园内的广场舞、演唱、演奏等行为实行24小时分贝监测，一旦发现音量超标，立即派遣执法人员赶往前往处理。
    二、大竹县公安局做好广场、街道、公园娱乐、集会产生的社会噪声受理工作，全力保障执法部门执法工作正常开展，严厉处置阻碍执法的行为，定期派出警力对各大广场进行社会噪声专项巡逻，及时制止噪声扰民行为。
    三、大竹县文体局加大对社会演出团体、民间组织演练的管理力度，规范演练时间、地点，随时阻止疏导影响人民群众正常生产生活的演练活动，防止噪声扰民。
    四、各街道加强对辖区居民的宣传教育，定期组织宣传教育活动，正确引导居民健身锻炼。
    五、大竹县园林局在东湖广场显眼处设立提示牌，提醒市民在开展娱乐、健身活动的同时控制音量，定期更换破旧、损坏的提示牌，每日安排专人对东湖公园例行巡查，并对音量超标行为进行劝止。六是各相关部门通力合作，定期开展联合执法，对城区各大广场健身行为进行规范治理，对产生社会噪声影响周边声环境且屡教不改的演奏、健身团队坚决取缔。
    2018年11月22日6时20分03秒，大竹县环监站对东湖公园周边进行了边界噪声监测，监测结果为53.6分贝，根据《大竹县中心城区声环境功能区域划分规定》，东湖公园属4类声环境功能区适用区域，执行《声环境质量标准》（GB3096—2008）4a类标准，昼间噪声限值70分贝（6:00—22:00）、夜间限值55分贝（22:00—次日6:00），东湖公园内各类噪声未超过国标限值。2018年11月22日，该问题已整改完成。</t>
  </si>
  <si>
    <t>乐山市人民政府公开网址：http://www.leshan.gov.cn/lsszww/hbdclb/201812/c936df63f4c24566bb85982f9dff04a7.shtml</t>
  </si>
  <si>
    <t>1、县城管局增派驻守巡查人员，增加巡逻频次，安装噪声监测仪器，对东湖公园噪声实行24小时分贝监测。
2、县公安局做好广场、街道、公园娱乐、集会产生的社会噪声投诉受理工作，全力保障执法部门执法工作正常开展，严厉处置阻碍执法的行为，定期派出警力对各大广场进行社会噪声专项巡逻，及时制止噪声扰民行为。
3、县文体局加大对社会演出团体、民间组织演练的管理力度，规范演练时间、地点，随时阻止疏导影响人民群众正常生产生活的演练活动，防止噪声扰民。
4、各街道加强对辖区居民的宣传教育，定期组织宣传教育活动，正确引导居民健身锻炼。
5、县园林局在东湖公园设立提示牌，提醒市民在开展娱乐、健身活动的同时控制音量，定期更换破旧、损坏的提示牌，每日安排专人对东湖公园例行巡查，并对音量超标行为进行劝止。
6、各相关部门通力合作，定期开展联合执法，规范治理广场舞噪声，取缔违法广场舞团队。
2018年11月22日6时20分03秒，大竹县环监站对东湖公园周边进行了边界噪声监测，东湖公园内各类噪声未超过国标限值。</t>
  </si>
  <si>
    <t>413396924431859792</t>
  </si>
  <si>
    <t>X510000201811200017</t>
  </si>
  <si>
    <t>河市镇阁溪路</t>
  </si>
  <si>
    <t>2018-11-20 15:08</t>
  </si>
  <si>
    <t>达州市市辖区河市镇阁溪路 鑫鑫建材在这里几年了，噪音大，废气直接向厂房外面吹，污水到处流。周围菜地都是灰尘，种的菜都不能吃。</t>
  </si>
  <si>
    <t>大气,水,噪音</t>
  </si>
  <si>
    <t>不属实</t>
  </si>
  <si>
    <t xml:space="preserve">    2018年11月21日，经开区管委会副主任胡赟同志及经开区相关部门负责人组成工作专班，赶赴现场开展调查工作。经调查，情况如下：
    一、基本情况
    阁溪路达州经开区段并无鑫鑫建材企业。通过排查，达州经开区该区域只有一家名称是“鑫鑫”的企业即“达州经开区鑫鑫筛网加工厂”。该厂是个体工商户，生产工人只有两人，位于环城路达州经开区段幺塘乡阁溪村三组，距离阁溪路达州经开区段约5公里，占地面积300平方米，经营范围是筛网加工及销售，生产工艺是将盘圆通过拉丝（冷拉），切割后通过织筛网加工成产品。
    二、近年来工作开展情况
    （一）落实行政审批要求情况。达州经开区鑫鑫筛网加工厂2017年8月9日办理了《建设项目环境取得环境影响登记表》，2017年8月11日取得《工商营业执照》。
    （二）行政主管部门近两年工作情况。环保管理工作是由幺塘乡人民政府负责，自2017年8月投产以来，从未有群众信访投诉。
    三、现场调查情况
    （一）关于噪音大的问题。经调查，反映问题不属实。鑫鑫筛网加工厂在加工时有轻微声音，2018年11月22日上午，市环境监测站对达州经开区鑫鑫筛网加工厂噪声进行了监测。监测报告显示：厂界外测量值59.2dB(A),旁边居民楼测量值56dB(A)，均低于厂界噪声和环境噪声的限值。
    （二）关于废气直接向厂房外面吹的问题。经调查，反映问题不属实。企业生产时无废气排放，厂区也已硬化。
    （三）关于污水到处流的问题。经调查，反映问题不属实。企业生产无污水排放，两个工人的生活是在旁边居民楼，厂区及周围无污水流动状况。
    （四）关于周围菜地都是灰尘，种的菜都不能吃的问题。经调查，反映问题不属实。厂区面对公路左侧有一座三层楼民房（楼下有一机动车维修门市），右侧是外售木板的库房，后面是堆煤场，周围无菜地。
</t>
  </si>
  <si>
    <t xml:space="preserve">    一、行政处罚情况
    因鑫鑫筛网加工厂无违法行为，不予处罚。
    二、责成被投诉单位整改情况
    因举报情况不属实，对举报的内容不需整改。同时幺塘乡人民政府已要求鑫鑫筛网加工厂加强日常管理，防止噪声污染。</t>
  </si>
  <si>
    <t>无失职渎职行为，不予追责。</t>
  </si>
  <si>
    <t>无整改要求</t>
  </si>
  <si>
    <t>413395446963109953</t>
  </si>
  <si>
    <t>X510000201811200020</t>
  </si>
  <si>
    <t>竹阳街道环湖路西段1号东湖湾小区</t>
  </si>
  <si>
    <t>2018-11-20 15:11</t>
  </si>
  <si>
    <t>达州市大竹县竹阳街道环湖路西段1号东湖湾小区 1.小区进出口垃圾桶储存的废弃物多，味道难闻。2.小区外路边的几个垃圾中转箱盖子腐蚀了，垃圾味道难闻。3.污染企业浓烟滚滚，沿着河岸两侧储存废弃物，严重污染环境。</t>
  </si>
  <si>
    <t xml:space="preserve">    2018年11月21—23日，由大竹县人民政府副县长杨红升同志、县政协副主席陈传东同志率领工作专班开展现场调查处理工作。
    一、被投诉对象基本情况
    经调查摸排和实地走访，查明信访人所反映的达州市大竹县竹阳街道环湖路西段1号东湖湾小区位于大竹县城区东湖公园广场旁，于2013年左右建成交付使用，小区房屋为高层和多层建筑相结合，共约20幢，有2130套住宅，居住人口约6000人。该小区有正大门和后大门两处，共放置有40个垃圾收集桶（其中正大门处放置有1个圾收集桶，后大门处无垃圾收集桶；另每幢楼根据楼层户数多少，在单元出入口旁边放置有1-4个垃圾收集桶）。该小区由四川东湖湾物业服务有限公司对小区进行物业服务。
    二、现场调查情况
    （一）关于“小区进出口垃圾桶储存的废弃物多，味道难闻”的问题。该举报问题属实。经现场走访查看，该小区较为整洁，未发现垃圾桶储存外溢。经询问部分群众该小区存在个别时段垃圾桶废弃物多，清运不及时现象。
    （二）关于“小区外路边的几个垃圾中转箱盖子腐蚀了，垃圾味道难闻”的问题。该举报问题属实。经现场查看，该处垃圾中转箱盖子有轻微腐蚀，现场存在个别居民倾倒垃圾后未及时将垃圾箱盖盖住，异味容易散出，影响周边空气环境。
    （三）关于“污染企业浓烟滚滚”的问题。该举报污染企业排烟问题不属实。由于信访指向不明，经排查东湖湾小区及东湖公园周边无排烟生产型企业。 
    （四）关于“沿着河岸两侧储存废弃物，严重污染环境”的问题。 举报沿着河岸两侧储存废弃物，严重污染环境问题属实。东湖公园沿岸有少量游客丢弃的白色垃圾和周边农民丢弃的生产生活垃圾，存在垃圾清理不及时的现象。</t>
  </si>
  <si>
    <t xml:space="preserve">    责任领导：大竹县人民政府副县长杨红升
    责任单位：大竹县住房和城乡规划建设局、大竹县城市管理行政执法局、大竹县环保局、大竹县竹阳街道办事处
    责任人：  大竹县住房和城乡规划建设局局长胥廷武，大竹县城市管理行政执法局局长刘高超，大竹县环保局局长陈金果，大竹县竹阳街道办主任游发兵
    一、行政处罚情况
    未发现违法行为，不予行政处罚。
    二、责成被投诉单位整改情况
    （一）关于“小区进出口垃圾桶储存的废弃物多，味道难闻”的问题。四川东湖湾物业服务有限公司加大小区保洁力度，加强垃圾清运频次。
    1.小区物业服务企业对小区所有垃圾桶进行加盖处理，同时加大小区保洁力度，加强垃圾清运频次，确保小区干净卫生。（2018年11月23日已完成整改）
    2.物业服务企业认真贯彻《四川省住宅物业管理规程》，严格履行物业服务协议约定事项，落实共用部位清洁、绿化维护、垃圾清运及消杀等环境维护事项的具体责任。建立环卫设施、绿化植物台账，建立健全小区环境卫生维护标准化、规范化、常态化物业管理模式。（2018年11月23日已完成整改）
    3.利用小区宣传栏进行环保知识宣传和健康教育，增强居民爱护环境、保护环境的自觉意识。（2018年11月23日已完成整改）
    （二）关于“小区外路边的几个垃圾中转箱盖子腐蚀了，垃圾味道难闻”的问题。县环卫所立即将问题垃圾箱运至维修车间进行维修，以确保垃圾箱内垃圾不外溢。由该路段保洁人员负责对垃圾箱盖关闭情况进行看管，发现未关闭情况及时将箱盖盖住。环卫所成立了对全城区垃圾箱、果皮箱、垃圾桶的冲洗消杀小组，加大对对垃圾箱及周边地面冲洗消杀力度，重点做好清洗、消毒、灭蝇、除臭、地面污垢洗刷工作，确保垃圾箱干净见本色，无蚊蝇异味。（2018年11月23日已完成整改）
    （三）关于“沿着河岸两侧储存废弃物，严重污染环境”的问题。县园林局加大对东湖公园周边保洁力度，针对东湖公园沿岸的垃圾及时采取有效措施，对存留垃圾进行了清理，并加大后期对东湖公园周边垃圾的日常清理频次，做到随产随清，不留死角。加大排查力度，组织专人对东湖公园周边区域认真巡逻和排查，特别是对违规倾倒和掩埋废弃物和污染物的排查。加大宣传力度，安排专人形式多样的对游客、健身市民和周边农民进行保护环境、爱护卫生的宣传。严格企业准入机制，公园及其周边禁止污染企业进驻。（2018年11月23日已完成整改）</t>
  </si>
  <si>
    <t>1.小区物业服务企业对小区所有垃圾桶进行了加盖处理，加强垃圾清运频次，确保小区干净卫生；同时，严格落实共用部位清洁、绿化维护、垃圾清运及消杀等环境维护事项的具体责任；建立环卫设施、绿化植物台账，建立健全小区环境卫生维护标准化、规范化、常态化物业管理模式；并利用小区宣传栏进行环保知识宣传和健康教育。
2.县环卫所已将问题垃圾箱运至维修车间进行维修，以确保垃圾箱内垃圾不外溢；并成立了对全城区垃圾箱、果皮箱、垃圾桶的冲洗消杀小组，加大对对垃圾箱及周边地面冲洗消杀力度。
3.县园林局已加大对东湖公园周边保洁力度，针对东湖公园沿岸的垃圾及时采取有效措施，对存留垃圾进行了清理，并加大后期对东湖公园周边垃圾的日常清理频次，做到随产随清，不留死角；加大排查力度，组织专人对东湖公园周边区域认真巡逻和排查，特别是对违规倾倒和掩埋废弃物和污染物的排查；加大环保宣传力度。
4.经排查，东湖湾小区及东湖公园周边无排烟生产型企业。后续，将严格企业准入机制，禁止污染企业进驻公园及其周边。</t>
  </si>
  <si>
    <t>413398367540871243</t>
  </si>
  <si>
    <t>D510000201811200042</t>
  </si>
  <si>
    <t>南坝村5社天渠盐业公司隔壁</t>
  </si>
  <si>
    <t>2018-11-20 17:14</t>
  </si>
  <si>
    <t>达州市渠县南坝村5社天渠盐业公司隔壁，猪小肠厂非常臭、空气污染很严重，污水直排到渠江，晚上臭的都睡不着。中央巡视组一来，他们就关门。</t>
  </si>
  <si>
    <t>农副食品加工、饮料酿造</t>
  </si>
  <si>
    <t>小作坊</t>
  </si>
  <si>
    <t xml:space="preserve">    经调查，反映问题属实。2018年11月21日,调查人员进入现场后，发现有3名工人正在对猪小肠进行加工，加工坊内有明显的臭味，加工小作坊附近有异味，加工的废水从小作坊排入公路雨水沟，通过雨水沟流入渠江支流鲤鱼桥河沟。</t>
  </si>
  <si>
    <t xml:space="preserve">    责任领导：达州市人民政府副秘书长黄中平
    责任单位：达州市食品药品监督管理局，渠县人民政府
    责任人：  达州市食品药品监督管理局局长陈先杰，渠县人民政府副县长徐远航
    一、行政处罚情况
    （一）责令停产停业。
    （二）当事人五年内不得从事食品生产经营工作。
    二、责成被投诉单位整改情况
    （一）2018年11月21日，对小作坊内的锅炉、搅拌桶、工作台等设备设施进行了拆除。
    （二）2018年11月21日渠县食品药品监督管理局对加工用的原材料进行了暂扣，11月22日渠县经信局对小作坊停止了加工用电。
    （三）2018年11月21日晚，渠县疾控中心第一次对小作坊及周边进行了消毒处理，22日下午4点再次对小作坊及周边进行了消毒处理，消除臭味。
    （四）2018年11月21日，房屋出租人雍贤芬中止了与徐泽彪加工小作坊的租赁合同，并承诺不再出租给有违法违规的承租人。
    （五）2018年11月23日该小作坊被渠县食品药品监督管理局责令停产停业。
</t>
  </si>
  <si>
    <t xml:space="preserve">1.该小作坊被渠县食品药品监督管理局责令停产停业，当事人五年内不得从事食品生产经营工作。
2.房屋出租人雍贤芬中止了与徐泽彪加工小作坊的租赁合同，并承诺不再出租给有违法违规的承租人
    </t>
  </si>
  <si>
    <t>413397096230551653</t>
  </si>
  <si>
    <t>D510000201811200048</t>
  </si>
  <si>
    <t>天台乡金斗街往天台公园方向100米处</t>
  </si>
  <si>
    <t>2018-11-20 17:21</t>
  </si>
  <si>
    <t>达州市宣汉县天台乡金斗街往天台公园方向100米处，玖琴家具厂水污染、环境污染、空气污染太严重了，不停释放有毒气体，对身体造成很大影响，曾上报区、市、省、中央环保相关部门近两年多，都没有得到解决，希望这次中央督察组可以帮忙解决问题。</t>
  </si>
  <si>
    <t xml:space="preserve">    2018年11月22日上午，达州市经信委尹德彬同志等人与宣汉县人民政府相关部门组成工作专班进驻企业，开展现场调查处理工作。
    一、关于反映的“水污染”问题
    该问题不属实。该厂废水主要为生活废水，生活废水通过自建旱厕及化粪池收集后农灌不外排；喷漆过程中水帘除尘净化用水经沉淀后循环使用不外排，该厂无生产废水。
    二、关于反映的“环境污染、空气污染太严重了，不停释放有毒气体，对身体造成很大影响”问题
    该问题不属实。11月22日，调查组前往该厂厂区、车间和周边进行了实地调查。调查组在喷漆车间内能闻到油漆味，厂界外闻不到异味，异味的产生主要是喷漆和烤漆过程中油漆中的挥发性有机物散发到空气中。随后对厂区附近7户住户进行走访，在走访过程中，7户住户均表示近年来未闻到明显异味，没有对其身体产生影响。
    2018年11月3日宣汉县环境监测站委托重庆中科检测技术服务有限公司对该厂生产产生的甲醛、苯、挥发性有机物等进行了检测，检测报告编号（HJ201810012）显示：该厂污染物符合排放标准。
    11月23日宣汉县环境监测站对宣汉县玖琴家具厂的噪声、PM10、二氧化硫、氮氧化物进行了监测，宣环监字[2018]第196号监测报告显示：所测三个点位噪声昼间等效声级值均不超标，所测2个点位环境空气质量达标。
    三、关于反映的“多次投诉未得到解决”问题
    该问题不属实。2018年前环保部门未收到对该厂环境污染的投诉，今年以来县环保局收到“12369”环保举报转来5次电话投诉，投诉人均为同一人，5次投诉办理情况如下：
    第一次投诉：2018年3月7日，投诉人举报“玖琴家具厂喷漆过程中污染严重，居民健康受到威胁，投诉多次没有受到有效处理”。县环保局执法人员现场调查时，该厂未提供环保相关手续，县环保局于2018年3月14日向县经信局去函（宣环函[2018]62号）要求对该厂采取停电措施。事实上因该厂系“散乱污”企业，县经信局根据有关规定于2017年7月28日已对该厂实施了强制停电。县经信局收到函后责成达州市蒲城供电公司现场核查，该厂生产用电停电到位。
    第二次投诉：2018年4月27日，投诉人举报“多次向环保局反映，九琴家私厂喷漆过程中污染，味道至方圆五六百米都闻得到，严重污染环境。从2017年开始反映这个事，至今未得到解决。前段时间，经信局断电3天后又恢复供电”。经调查，2018年4月4日，宣汉县经信局根据“边督边改”的要求由停电改为临时供电，支持企业加快环保治理设施的建设。
    第三次投诉：2018年5月10日，投诉人举报“反映宣汉县天台乡赤溪社区的玖琴家具厂非法生产，生产时喷漆扰民”。宣汉县环保局对该厂再次进行了现场检查，该厂正处于环评办理中，5月11日县环保局对该厂未批先建违法行为进行了立案调查（川环法宣环行立字[2018]051101号），处罚款壹万元整并执行到位。
    第四次投诉:2018年8月6日，投诉人举报“四川达州宣汉县天台乡赤溪社区的玖琴家具厂生产过程中有喷漆作业，产生噪声、粉尘、异味等问题，影响周边居民生活，该企业夜间焚烧塑料薄膜等固物产生异味家具对周边影响，要求查处”。县环保局执法人员到现场调查，该厂已完善了污染治理设施，但生活垃圾堆放不规范，有焚烧痕迹。2018年6月1日该厂委托四川省工业环境监测研究院进行了监测（川工环监字[2018]第1229号），监测报告显示：污染物排放达标。
    第五次投诉：2018年10月15日，投诉人举报“四川达州宣汉县天台乡赤溪社区，玖琴家具厂距最近居民直线距离约70米，生产过程中粉尘、喷漆过程中的油漆等有机溶剂散发异味，影响周边居民生活，多次反映该企业问题，未得到解决”。2018年10月24日，县环保局执法人员到厂进行检查，该厂环保设施运行正常。
    综上所述，该厂在未完善环保手续前，县经信局对其采取了停电整改和“边督边改”临时供电措施；该厂完善环保手续并按环评备案要求增加了环保治污设施后，2018年7月19日恢复对该厂正常用电。</t>
  </si>
  <si>
    <t xml:space="preserve">    一、行政处罚情况
    11月22-23日，经调查组现场调查、查阅相关资料及现场环境空气质量监测，认为：该厂不存在水污染、废气及噪音已达标排放，未发现该企业有违法行为,不予处罚。
    二、下步工作要求
    （一）企业强化日常管理，加强对环保治污设施维护，保持设施正常运行，确保达标排放；
    （二）当地政府及相关职能部门依法加强对企业的监管，不定期对企业进行日常巡查。</t>
  </si>
  <si>
    <t>未发现乱作为、不作为、慢作为情况，不予追责问责。</t>
  </si>
  <si>
    <t>举报人反映情况与调查情况不相符</t>
  </si>
  <si>
    <t>413398238691852399</t>
  </si>
  <si>
    <t>D510000201811200060</t>
  </si>
  <si>
    <t>万新广场美食城</t>
  </si>
  <si>
    <t>2018-11-20 19:32</t>
  </si>
  <si>
    <t>达州市渠县万新广场美食城小吃一条街，噪声严重扰民，周围居民苦不堪言，多次向当地有关部门反映无果，希望督查组调查处理。</t>
  </si>
  <si>
    <t xml:space="preserve">    投诉人举报的渠县万新广场（实为万兴广场）周边没有以“美食城小吃一条街”正式命名的街路。渠县城管执法局根据投诉人举报“万兴广场美食城小吃一条街”及“多次投诉无果”两个特征进行排查，确定被投诉对象应为万兴广场万春苑“好吃街”或万兴酒店对面的芳华街。“好吃街”为百姓俗称，共有杨家小吃等10家餐饮店，芳华街共有简阳羊肉等19家餐饮店。
    关于“达州市渠县万新广场美食城小吃一条街，噪声严重扰民。”的问题
    经查，举报问题属实。11月21日19时、22时县环保局监测人员在“好吃街”进行现场选点噪声监测，20时、23时在芳华街进行现场选点噪声检测，检测结果显示：“好吃街”、芳华街餐饮店经营中噪声超标。经现场查看和走访周边市民得知，顾客就餐过程的交谈及喧哗声是主要噪声源。
</t>
  </si>
  <si>
    <t xml:space="preserve">    责任领导：达州市人民政府副市长王景弘
    责任单位：达州市城管执法局，渠县人民政府
    责任人：  渠县人民政府副县长徐远航； 
    一、行政处罚情况
    各餐饮店积极整改噪声扰民问题，不予实施行政处罚。
    二、完善行政许可
    渠县工商质监局和渠县食药局积极督促证照不齐的餐饮店，依法完善许可条件，尽快办理相关证照。渠县食药局向其中4家办理了《营业执照》但未办理《食品经营许可证》的餐饮店发出《责令改正通知书》（渠食药监（督）责改通（218）307号、渠食药监（督）责改通（218）308号、渠食药监（督）责改通（218）309号、渠食药监（督）责改通（218）310号）。（完成时限：2018年12月31日前）
    三、督促整改措施
    2018年11月21日，渠县城管执法局执法人员现场逐一发放《告知书》，督促“好吃街”、芳华街餐饮店业主在经营过程中积极劝导顾客文明就餐，不得高声喧哗。11月22日、23日，渠县城管执法局联合社区等部门对“好吃街”、芳华街开展噪声污染防治集中宣传活动，工作人员逐户宣讲相关法律法规和防治知识，努力提升餐饮店业主的守法意识和自觉维护城市声环境质量的公德意识。2018年11月23日，执法人员到“好吃街”及芳华街现场巡查，未发现明显噪声扰民现象。
    四、加强日常监管
    2018年11月24日起，渠县城管执法局每天安排2名执法人员，加强对该区域的巡查回访，严格监管噪声扰民行为。
    五、加强舆论引导
    在下步工作中，渠县城管执法局积极协调媒体，加大噪声防治工作宣传力度，强化舆论引导，努力营造齐抓共管的工作氛围。</t>
  </si>
  <si>
    <t xml:space="preserve">1．每天安排队员加强对该区域日常监管，严控噪音扰民行为，目前无明显噪音扰民情况发生。
2．城管队员和社区工作人员对该区域不定期回访，向商家和顾客宣讲相关法律法规，强化舆论引导，形成了齐抓共管的良好氛围。
</t>
  </si>
  <si>
    <t>市城管执法局
渠县人民政府</t>
  </si>
  <si>
    <t>413395610171867249</t>
  </si>
  <si>
    <t>D510000201811200052</t>
  </si>
  <si>
    <t>贵福镇</t>
  </si>
  <si>
    <t>2018-11-20 17:24</t>
  </si>
  <si>
    <t>达州市渠县贵福镇场镇的一家碎石厂，占用农民耕地，噪声很大、生产过程中粉尘大，严重污染当地空气，希望督察组调查处理。</t>
  </si>
  <si>
    <t xml:space="preserve">    一、关于反映“占用农民耕地”的问题
    经查，反映问题属实。2017年5月初，昊东公司未经批准擅自在流转取得的贵福镇印盒村4、5组土地上动工修建碎石厂，经渠县国土资源局工作人员现场初步勘测，碎石厂实际占地面积7.45亩，修建道路长约150米宽4米。目前该企业已被渠县国土资源局责令停工。
    二、关于反映“噪声很大、生产过程粉尘大，严重污染当地空气”的问题
    经查，反映问题属实。2018年8月20日，渠县贵福镇工作人员巡查时已发现昊东公司试生产时存在噪音大，粉尘多，未修建沉淀过滤池的问题，即责令其停业整改并督促企业尽快落实整改措施。2018年11月11日，昊东公司因未办理环评手续，被渠县环境保护局责令其停止建设。2018年11月22日，达州市环保信访案件调查组到达举报现场时，发现昊东公司已处于停产状态，因此无法对其噪声及空气质量进行监测。
</t>
  </si>
  <si>
    <t xml:space="preserve">    责任领导：达州市人民政府常务副市长邓瑜华 
    责任单位：达州市国土资源局、渠县人民政府
    责任人：  达州市国土资源局局长邓福盛、渠县人民政府县长王飞虎
    一、关于反映“占用农民耕地”的问题
    （一）行政处罚情况。2018年11月22日，渠县国土资源局对群众反映渠县昊东建材有限公司占用贵福镇印盒村4组集体土地建碎石加工厂进行了初查，现已立案调查，按照行政处罚程序正在办理中。
    （二）责成被投诉单位整改情况。责成昊东公司接受处罚后向渠县国土资源局申请完善用地手续。
    二、关于反映“噪声很大、生产过程粉尘大，严重污染当地空气”的问题
    （一）行政处罚情况。2018年11月10日，渠县环保局对该公司未办理环保审批手续擅自开工建设的行为已立案调查。11月23日，渠县环保局向该公司发出《行政处罚事先告知书》（渠环罚告字〔2018〕39号），按照行政处罚程序正在办理中。
    （二）责成被投诉单位整改情况。2018年11月22日，渠县经济和信息化局向四川省水电投资经营集团渠县电力有限责任公司发出《关于对渠县昊东建材有限公司生产用电停止供电的通知》（渠经信〔2018〕234号），要求对该企业采取停止生产用电措施。11月23日下午，供电部门依法对渠县昊东建材有限公司生产区实施了停电。（现已完成整改）责成渠县人民政府督促昊东公司尽快完善相关环评手续和用地手续后，针对存在的问题制定整改方案并落实整改措施。责成渠县国土资源局、渠县环境保护局、渠县贵福镇人民政府对该企业加强日常监管。责成渠县贵福镇人民政府严格按照渠府办〔2018〕40号文件《关于印发渠县2018年工业环境污染综合整治方案的通知》要求督促该企业按照整治要求完成整改。（完成时限：2019年4月30日）
</t>
  </si>
  <si>
    <t>渠县纪委已经开展追责问责工作。</t>
  </si>
  <si>
    <t>1,2,4,5</t>
  </si>
  <si>
    <t>渠县昊东建材有限公司已拆除碎石加工点的机械设备，原占用的集体土地已复耕。</t>
  </si>
  <si>
    <t>市自然资源和规划局
渠县人民政府</t>
  </si>
  <si>
    <t>413401047600463983</t>
  </si>
  <si>
    <t>D510000201811200054</t>
  </si>
  <si>
    <t>静边镇</t>
  </si>
  <si>
    <t>2018-11-20 17:25</t>
  </si>
  <si>
    <t>达州市渠县静边镇，原红星砖厂，没有环评手续，该厂污水直排进渠江的支流简家河里。严重污染该河流生态环境。希望督查组彻查。</t>
  </si>
  <si>
    <t xml:space="preserve">    一、关于反映的“没有环评手续”问题
    该问题属实。经专案工作组现场调查，该项目属于未批先建，渠县环保局于2018年11月13日已责令停工并立案调查（立案号111302），并于2018年11月14日下达《责令改正违法行为决定书》（渠环责改字〔2018〕38号）。
    二、关于反映的“该厂污水直排进渠江的支流简家河里”问题
    该问题不属实。经现场核查，该项目尚未建成，项目建设中无污水外排。该项目建设地（原红星砖厂地址）距简家河100余米，其间是农田耕地，经现场查看，周边无排污痕迹，河边无排污口。经走访村民调查了解，均反映无污水排放。
    三、关于反映的“严重污染该河流生态环境”问题
    该问题不属实。经现场核查，该项目建设中无污水外排，未对河流造成污染，没有严重污染该河流生态环境。经走访村民调查了解，均反映该项目的建设未对该段河流生态环境造成严重污染。</t>
  </si>
  <si>
    <t xml:space="preserve">    责任领导：达州市人民政府副市长何政
    责任单位：达州市经济和信息化委员会、达州市环保局、渠县人民政府
    责任人：  达州市经济和信息化委员会党委书记、主任刘传政，达州市环保局党组书记、局长袁勇，渠县县委副书记、县长王飞虎
    一、关于“没有环评手续”问题
    （一）行政处罚情况。2018年11月13日，渠县环保局到现场检查，认定该公司存在未批先建的违法行为，当即立案调查，并于2018年11月14日下达《责令改正违法行为决定书》（渠环责改字〔2018〕38号），责令该公司停止未批先建的违法行为。2018年11月23日渠县环保局发出《行政处罚事先告知书》（渠环罚告字〔2018〕40号），拟对该公司作出罚款2860元的行政处罚。
    （二）责成被投诉单位整改情况。责成渠县营达建材销售公司尽快完善环评等相关手续。该公司应督促环评报告编制方加快进度，于2018年12月10前完成《环境影响评价报告书》的编制、并按要求申报办理环评手续，争取尽快完成环评批复；环评报告未批复之前，不得擅自复工建设。根据环评批复要求，严格执行环保设施与生产设施的“三同时”制度，确保建成投产后对周边环境不造成影响。
    二、关于反映的“该厂污水直排进渠江的支流简家河里”问题
    （一）行政处罚情况。“该厂污水直排进渠江的支流简家河里”的问题不存在，不予处罚。
    （二）责成被投诉单位整改情况。严格落实环保“三同时”制度，按照环评批复要求，完善环保设施，在项目竣工验收后方可生产经营。
    三、关于反映的“严重污染该河流生态环境”的问题
    （一）行政处罚情况。“严重污染该河流生态环境”的问题不存在，不予处罚。
    （二）责成被投诉单位整改情况。加大环保宣传力度，提高企业、职工环保意识，严格按照环评批复的要求，落实环保设施；在项目竣工验收投产后，同步运行环保治污设施，确保达标排放，不对周边环境造成污染。　</t>
  </si>
  <si>
    <t>http://www.dazhou.gov.cn/articview_20181209111612679.html</t>
  </si>
  <si>
    <t>已完成整改。该企业已于2018年12月完成《渠县营达建材有限公司年产3万方机制砂项目环境影响报告表》的编制及专家评审。渠县环保局于2019年1月15日以渠环审（2019）5号《渠县环保局关于渠县营达建材有限公司年产3万方机制砂项目环境影响报告表的批复》已批复同意。根据环评批复要求，该企业严格执行环保设施与生产设施的“三同时”制度，目前项目正在顺利建设中。</t>
  </si>
  <si>
    <t>413401039010529403</t>
  </si>
  <si>
    <t>X510000201811210025</t>
  </si>
  <si>
    <t>朝阳乡</t>
  </si>
  <si>
    <t>2018-11-21 15:54</t>
  </si>
  <si>
    <t>达州市大竹县朝阳乡 群众反映乌木水库附近部分企业被关停，但元亨煤矿未关停，认为执法不公。</t>
  </si>
  <si>
    <t xml:space="preserve">    一、关于反映“部分企业被关停”问题
    该问题属实。经调查，大竹县通亿矸砖厂和大竹县观音洞石厂均位于乌木水库二级保护区内，按照《水污染防治法》《四川省饮用水源保护管理条例》，大竹县人民政府分别于2018年6月27日和2018年9月28日，依法对上述2个企业作出了关闭决定（竹府非煤决字〔2018〕1号）（竹府非煤决字〔2018〕3号）。
    二、关于反映“元亨煤矿未关停”问题
    该问题属实。经调查，根据国家发改委等12部委印发的《关于认真抓好钢铁煤炭行业去产能目标任务和政策措施落实的通知》（发改运行〔2017〕1319号）文件中关于“矿业权先于自然保护区、风景名胜区、饮用水水源保护区设立的，原则上在2020年底前退出”的规定，我县乌木水库二级保护区内达州市元亨能源有限责任公司元亨煤矿矿业权取得时间（2001年2月5日取得），先于乌木水库划定为城市饮用水水源保护区时间（2006年7月13日划定），该矿位于乌木滩水库保护区内的废水排污口已按规定拆除到位，其井下废水及地面废水经过公司污水处理站处理后接入朝阳乡污水管网集中处理，不再排入县城集中式饮用水源地乌木滩水库，该矿的安全条件和环保措施均符合要求。为此，该矿未关停。
    三、关于反映“认为执法不公”问题
    该问题不属实，经调查，2018年4月，大竹县出台《关于印发大竹县城市集中式饮用水源地环境保护专项整治工作实施方案的通知》明确：“位于乌木水库二级保护区内的元亨煤矿在2018年11月底完成井下废水及地面废水排污口的拆除，原则上于2020年退出；位于乌木水库二级保护区内的通亿矸砖厂于2018年11月底关闭；位于乌木水库二级保护区内的观音洞石厂于2018年11月底关闭。”根据文件精神和相关政策规定以及走访被关闭的2家企业业主（通亿矸砖厂、观音洞石厂），认定关闭通亿矸砖厂和观音洞石厂、保留元亨煤矿的决定是合理合法的，关闭过程是公正公开的。</t>
  </si>
  <si>
    <t xml:space="preserve">    责任领导：大竹县人民政府常务副县长淳伟波
    责任单位：大竹县安监局、经信局、环保局、国土资源局、朝阳乡人民政府
    责任人：  大竹县安监局邱立文、大竹县经信局杨安勇、大竹县环保局陈金果、大竹县国土资源局邓良春、大竹县朝阳乡人民政府肖川
      一、关于反映“部分企业被关停”问题
   （一）行政处罚情况。无行政处罚。
   （二）责成大竹县经信局、国土资源局做好被关闭企业的政策解释、法制宣传。（2018年11月24日已完成整改）
    二、关于反映“元亨煤矿未关停”问题
   （一）行政处罚情况。无行政处罚。
   （二）责成大竹县安监局会同朝阳乡人民政府做好煤矿去产能政策的宣传引导。（2018年11月24日已完成整改）
    三、关于反映“认为执法不公”问题
   （一）行政处罚情况。无行政处罚。
   （二）责成大竹县安监局、经信局、环保局、国土资源局、朝阳乡人民政府按照法定职能职责加大饮用水源地环境保护、非煤矿山关闭、煤矿企业关闭等相关政策的宣传解释，教育和引导辖区居民和生产企业形成保护环境、爱护环境的良好社会氛围。（2018年11月24日已完成整改）
</t>
  </si>
  <si>
    <t xml:space="preserve">1.关于反映“部分企业被关停”问题，(1).行政处罚情况。无违法行为，不予处罚。(2).责成大竹县经信局、国土资源局做好被关闭企业的政策解释、法制宣传（2018年11月24日已整改完成）。
2．关于反映“元亨煤矿未关停”问题，(1).行政处罚情况。无违法行为，不予处罚。(2).责成大竹县安监局会同朝阳乡人民政府做好煤矿去产能政策的宣传引导（2018年11月24日已整改完成）。
3．关于反映“认为执法不公”问题，经调查，(1). 行政处罚情况。无违法行为，不予处罚。(2).责成大竹县安监局、经信局、环保局、国土资源局、朝阳乡人民政府按照法定职能职责加大饮用水源地环境保护、非煤矿山关闭、煤矿企业关闭等相关政策的宣传解释，教育和引导辖区居民和生产企业形成保护环境、爱护环境的良好社会氛围（2018年11月24日已整改完成）。
</t>
  </si>
  <si>
    <t>413400343225827397</t>
  </si>
  <si>
    <t>X510000201811210024</t>
  </si>
  <si>
    <t>朝阳东路519号</t>
  </si>
  <si>
    <t>2018-11-21 15:51</t>
  </si>
  <si>
    <t>达州市通川区朝阳东路519号 西圣农贸市场无环评报告、无消防许可证，未经规划局批准违规扩、改建4次，长期噪音扰民，采用柴和无烟煤取暖，烟雾扰民。</t>
  </si>
  <si>
    <t xml:space="preserve">    一、关于“达州市通川区朝阳东路519号西圣农贸市场无环评报告”的问题
    经查，该问题属实。西圣农贸市场未在通川区环保局办理环评手续。 
    二、关于“无消防许可证”的问题
    经查，该问题属实。该市场未办理消防许可证。
    三、关于“未经规划批准违规扩、改建4次”的问题
     经查，该问题不属实。西圣农贸市场在几次扩建、改建中均有工商、规划等部门批复及政府会议纪要等批准性文件。
    四、关于“长期噪音扰民”问题
    经查，该问题属实。监测报告显示，噪声最高超标点位昼间超标4.5分贝，夜间超标14.3分贝，噪声扰民客观存在。
    五、关于“采用柴和无烟煤取暖，烟雾扰民”问题
    经查，该问题属实。市场内有17家经营商户采用柴或无烟煤取暖以及使用燃煤炉灶烧水现象。</t>
  </si>
  <si>
    <t xml:space="preserve">    责任领导：达州市工商行政管理局副局长胡良林
    责任单位：通川区工商质监局
    责任人：  通川区工商质监局西城工商所肖洪波、邵永江
    一、关于无环评报告的问题
    （一）行政处罚情况。西圣农贸市场于1996年建成，“未批先建”违法行为自建设行为已超过两年，依法不予行政处罚。
    （二）处理意见。通川区环保局向西圣农贸市场发出书面通知，要求完善环保手续。(整改时限：2018年12月31日前)
    二、关于无消防许可证的问题
    （一）行政处罚情况。由于该市场修建于1996年，无相应的消防配套设计规范，且《中华人民共和国消防法》于1998年才颁布实施，所以消防部门在此之前并无审批职能。因此，不予行政处罚。
    （二）处理意见。
   1.按现行《消防法》规定，该市场应办理消防许可手续，以现在该市场的具体条件无法办理消防许可手续，如补办消防许可手续，需在相关部门办齐手续的前提下，消防大队将在法律规定的55个工作日内（设计审核或备案20个工作日、验收或验收备案20个工作日、开业前检查15个工作日）办理完结。
    2.督促市场业主配备了灭火器，并在西圣农贸市场大门口设置了市政消火栓，其市场所属社区现已建立微型消防站，确保辖区消防安全。区消防大队将与辖区派出所、街道办（社区）加大对其市场的工作指导和宣传力度，督促管理方开展好日常防火巡查，履行好管理单位和个体工商户的主体责任, 着力为该农贸市场创建良好的消防安全环境。
    三、关于未经规划批准违规扩、改建4次的问题
    经达州市规划局、达州市城管执法局调查，西圣农贸市场在1996、2004、2009、2013年四次均无违规改、扩建事实。因此，不予行政处罚。
    四、关于长期噪音扰民的问题
    （一）行政处罚情况。监测结果显示，噪声最高超标点位昼间超标4.5分贝，夜间超标14.3分贝。系“西圣农贸市场”交易过程中产生的社会生活噪声。依据《四川省环境保护条例》第87条第三款的规定，责令业主立即整改，给予警告。若拒不整改，再依法予以处罚。
    （二）处理意见。
    1.督促立即整改。11月22日，西城工商所执法人员对西圣农贸市场负责人进行了约谈，通报了举报情况，指出了存在的问题，要求市场负责人立即整改。
    2.强化日常监管。为更好地化解噪音扰民与整体业态布局的矛盾，我们拟采取以下整改措施：一是严格市场准入。二是加强教育引导。三是强化市场监管。四是强化车辆管理。
    五、关于采用柴和无烟煤取暖，烟雾扰民的问题
    （一）行政处罚情况。违法行为已整改，不予处罚。
    （二）处理意见。
    1.立行立改。对17家存在问题的经营商户发放了整改通知书，要求1日内完成煤改气整改任务。11月23日，17家经营商户已将原有燃煤炉灶拆除，并安装上了液化气灶或热水器。
    2.加强日常监管。即日起，每天安排2名执法人员，加大对市场及周边的监管巡查力度。
</t>
  </si>
  <si>
    <t>1.西圣农贸市场已于2018年11月27日在网上完成该项目环境影响登记备案，备案号：201851170200000252)  
2.通过采取以下整改措施：一是严格市场准入。二是加强教育引导。采取发放宣传资料、张贴公告、召开市场主办方和经营户座谈会等形式，不断提升自律意识。三是强化市场监管。四是强化车辆管理。五是经业主与场内经营户商议，将早上开市时间推迟半小时，大大缓解了噪音扰民问题。     
3.市场内商户已将原有燃煤炉灶拆除，安装了液化气灶或热水器。</t>
  </si>
  <si>
    <t>413400678233276492</t>
  </si>
  <si>
    <t>X510000201811210023</t>
  </si>
  <si>
    <t>杨家镇</t>
  </si>
  <si>
    <t>2018-11-21 15:50</t>
  </si>
  <si>
    <t>达州市大竹县杨家镇 污水处理厂不能使用，导致杨家镇污水直接排入东柳河，污染江水水质。</t>
  </si>
  <si>
    <t>污水处理厂</t>
  </si>
  <si>
    <t xml:space="preserve">          一、关于“达州市大竹县杨家镇污水处理站不能使用”的问题
    群众反映问题基本属实。经现场核查，污水处理站配套运行的动力提升泵站位于杨家镇春笋街背后，提升井内2台3KW·h提升泵（一用一备）及其它设备，运行正常。污水处理站格栅池内2台5.5KW·h提升泵（一用一备），速滤池旁2台2.2KW·h提升泵（一用一备），均运行正常。场镇部分污水经收集后能够通过沉淀池和速滤池进行一定的处理。经调取2018年5-10月电费票据，污水处理站总用电量为7739度，其中：泵站用电3387度，站区用电4352度。根据提升扬程和泵机参数核算，以最接近实际的2018年7-10月运行参数和电量核算，平均每天处理污水量约为290方，站内与泵站用电相符。
    经现场核查和专业测试，污水处理站内格栅池、高位平流池、过滤设施等多个池体有开裂、脱落现象，格栅机、紫外线消毒设备已损坏停用，氨氮、化学需氧量（COD）在线监测设备、速滤池运行不正常，人工湿地水生植物未栽植。2018年10月11日，大竹县水务局委托四川树信检测技术服务有限公司对杨家镇污水处理站出水口水质进行抽样鉴定，结果显示达到GB18918-2002一级B标排放标准。
    综上，杨家镇污水处理站存在建设质量和运行不畅的问题，但能够将场镇部分污水经收集后进行一定的处理。
    二、关于“导致杨家镇污水直接排入东柳河”的问题
    群众反映问题基本属实。经实地查看，杨家镇政府完成了518米连接主管道、716米配套污水管网建设，增建了5处临时截污处污设施，场镇主要排污口能够实现污水收集，但由于场镇污水管网尚未实现全覆盖,客观上存在部分生活污水直排的现象。
    三、关于“污染江水水质”的问题
    群众反映问题属实。由于场镇污水管网尚未实现全覆盖，部分生活污水直排入河，造成了对河流的污染。2018年11月22日，大竹县环境监测站对东柳河杨家场镇上段、下游断面水质进行抽样监测化验，结果显示：上游断面化学需氧量、高锰酸钾指数均达标，总磷超标0.2倍，氨氮超标0.67倍，该断面水质状况为Ⅴ类；下游断面化学需氧量超标0.1倍、氨氮超标0.62倍，高锰酸钾指数达标，该断面水质状况为Ⅴ类。上下游监测断面水质均为Ⅴ类。</t>
  </si>
  <si>
    <t xml:space="preserve">    责任领导：达州市人民政府副市长陈文胜
    责任单位：达州市住房和城乡建设局、大竹县人民政府
    责任人：  达州市住房和城乡建设局副局长刘杰、大竹县县委副书记杜权军、大竹县人大常委会副主任何红兵、大竹县人民政府副县长杨红升、大竹县杨家镇镇长胡小林、大竹县环保局局长陈金果、大竹县住建局局长胥廷武、大竹县鑫源投资公司经理唐丰
     一、行政处罚情况
    关于“达州市大竹县杨家镇污水处理站不能使用，导致杨家镇污水直接排入东柳河，污染江水水质”的问题
    大竹县杨家镇污水处理站自建设试运行以来，因存在质量问题，一直处于边整改边运行状态，大竹县人民政府正积极实施整改，不予实施行政处罚。
     二、责成被投诉单位整改情况
    （一）购买、安装污水一体化处理设备。具体措施：由大竹县住建局负责，购买规格400立方米/天的一体化污水处理设备，用于解决杨家镇污水处理站升级改造期间生活污水处理问题，目前正在抓紧按程序申购(完成时限：2019年2月底前)。
    （二）推进污水管网和配套设施建设。具体措施：1.由大竹县环保局负责组织实施，根据杨家镇污水管网建设整体规划和实际需求，实施场镇文明街-春笋街3公里污水主管网建设项目，目前已完成财政评审，即将挂网招标(完成时限：2019年12月底前)。2.由大竹县鑫源投资公司负责组织实施，根据杨家镇污水管网建设整体规划和实际需求，实施扬名广场-场镇污水主管网、六堰新村-场镇污水主管网2条配套污水管网建设，目前正在加紧开展可研、勘测、设计、预算等前期工作。逐步实现场镇雨污管网分流改造（完成时限：2020年6月底前）。
    （三）加快杨家镇污水处理站升级改造。具体措施：1.杨家镇人民政府负责牵头制定污水处理站升级改造具体方案报批和项目统筹协调、进度督促等工作;大竹县环保局负责污水处理站工艺提升技术指导；大竹县住建局负责升级改造技术指导(完成时限：2019年3月底前）。2.大竹县鑫源投资公司负责污水处理站改造升级等项目的组织实施（完成时限：2020年6月底前）。</t>
  </si>
  <si>
    <t>达州市纪委已启动问责程序</t>
  </si>
  <si>
    <t>1.杨家镇污水处理厂由鑫源公司牵头升级改造，于2019年11月开工建设；
2.升级改造期间用日处理400立方米的一体化污水处理设备对场镇污水进行应急处理；
3.大竹生态环境局牵头对杨家场镇管网配套3公里建设基本完成。</t>
  </si>
  <si>
    <t>2020年第二季度</t>
  </si>
  <si>
    <t>413401769154969678</t>
  </si>
  <si>
    <t>X510000201811210022</t>
  </si>
  <si>
    <t>二马路147号</t>
  </si>
  <si>
    <t>2018-11-21 15:49</t>
  </si>
  <si>
    <t>达州市通川区二马路147号 居民反映“重庆天源大火锅”与其住房只有一米之隔，火锅气味重，影响其生活。</t>
  </si>
  <si>
    <t xml:space="preserve">    投诉人举报的“重庆天源大火锅”，系达州市诚达实业有限责任公司天源鸭肠火锅店，位于达州市通川区二马路149号，营业面积380平方米，法定代表人杨某某。
    关于投诉人举报的“达州市通川区二马路147号居民反映'重庆天源大火锅'与其住房只有一米之隔，火锅气味重，影响其生活”的问题
    经调查，该举报问题属实。2018年11月22日，执法人员测量，天源鸭肠火锅店西侧距离居民楼1.2米，南侧离居民楼1.8米，东侧离居民楼4.8米，北面为临街正门。该火锅店在配菜间安装有1个排气扇，大厅安装有2个排气扇，通风换气过程中向外散出火锅味道。随后执法人员在火锅店周边及楼上走访调查了居民代表8人，其中3人表示无影响，5人表示在室内无影响，但路过火锅店外时能闻到较大的火锅味道。
</t>
  </si>
  <si>
    <t xml:space="preserve">    责任领导：达州市城管执法局副局长张宏
    责任单位：达州市城管执法局
    责任人：  达州市城管执法直属一大队副大队长吴兴蓉
    一、行政处罚情况
    天源鸭肠火锅店积极整改火锅味扰民问题，不予实施行政处罚。
    二、督促立即整改
    2018年11月22日中午，执法人员现场责令天源鸭肠火锅店整改通风换气措施，减轻火锅味散逸扰民问题。11月22日下午，执法人员现场检查发现，该火锅店正在拆除厨房排气扇，制作大厅排气扇密封管道。11月24日，执法人员现场检查发现，该火锅店已拆除厨房排气扇，并对大厅的排气扇1个实施了封堵， 另外1个使用密封管道接入专用烟道，完成了整改工作。
    三、加强日常监管
    11月25日起，达州市城管执法直属一大队每月安排2名执法人员，对天源鸭肠火锅店进行检查回访，督促正常使用油烟净化设施并定期清洗，防止整治效果反弹。
</t>
  </si>
  <si>
    <t>执法人员定期开展检查回访。督促经营业主按整改要求进行通风换气，未发现新的违法行为，也未接到新的投诉。</t>
  </si>
  <si>
    <t>413402928796139634</t>
  </si>
  <si>
    <t>D510000201811210016</t>
  </si>
  <si>
    <t>西外白塔路243号质监局小区负一楼</t>
  </si>
  <si>
    <t>2018-11-21 15:12</t>
  </si>
  <si>
    <t>达州市通川区西外白塔路243号质监局小区负一楼废品收购店、乱堆乱放、东西恶臭，白天晚上都在敲打，发出噪音，影响周围居民及幼儿园孩子正常休息。希望相关部门对其进行搬离。</t>
  </si>
  <si>
    <t xml:space="preserve">    该废品收购站为达州市通川区江华再生资源回收站，位于通川区西外白塔路243号质监小区后巷负一楼1至3号门市，面积共120㎡，经营者吴xx。该废品收购站成立于2012年，原门市位于朝阳街道办事处马房坝二小区工商局41号门市，2017年9月搬迁至现址。                           
    一、关于“废品收购站乱堆乱放、东西恶臭”的问题
    经核查，该问题属实。11月22日下午，调查组实地查看，发现该废品收购站门市内物品摆放杂乱，纸壳类、泡沫塑料类、金属类没有分类，但未发现“东西恶臭”的问题。
    二、关于“白天晚上都在敲打，发出噪音，影响周围居民及幼儿园孩子正常休息”的问题
     经核查，该问题属实。调查组通过了解，该废品收购站晚上很少营业，在日常经营过程中，有时敲打金属、装卸货物产生的噪音会对周边居民及幼儿园休息产生一定的影响。</t>
  </si>
  <si>
    <t xml:space="preserve">    责任领导：达州市通川区人民政府副区长罗琳；
    责任单位：通川区商务局、朝阳街道办事处；
    责任人：  通川区商务局局长谯立、朝阳街道办事处主任周其奎。             
    一、关于“废品收购站乱堆乱放、东西恶臭”的问题
   （一）行政处罚情况。现场调查时该废品收购站经营者已清扫了周边卫生，正在整理门市内物品，主动消除了对环境的影响。不予处罚。
   （二）责成被投诉单位处理情况。
    1.责成该废品收购站清扫干净门市内外卫生，做好门前“三包”，物品堆码有序，不占道经营（2018年11月22日已完成并长期坚持）
    2.责成该废品收购站将物品进行分类、打包并发往加工厂，避免长时间堆放产生异味（2018年11月23日已完成并长期坚持）。
    二、关于“白天晚上都在敲打，发出噪音，影响周围居民及幼儿园孩子正常休息”的问题
   （一）行政处罚情况。现场调查时该废品收购站未开展敲打、装卸作业，未产生噪音，且经营者积极主动进行整改。不予处罚。
   （二）责成被投诉单位处理情况。
    1.责成该废品收购站作业时间严格控制在上午8:00-12:00，下午14：00-18：00，做到不违规拆解、不噪声扰民（2018年11月23日已完成并长期坚持）
    2.通川区商务局、朝阳街道办事处等相关单位将加大巡查力度及频次，杜绝产生噪音扰民现象（持续开展）。
    三、关于“希望相关部门对其进行搬离”的诉求
   （一）行政处罚情况。该废品收购站办理了营业执照，废品收购与每个市民的日常生活息息相关，旧物回收循环利用符合绿色发展理念，“相关部门对其进行搬离”的诉求尚无法律法规依据。
   （二）责成被投诉单位处理情况。
    1.责成该废品收购站书面作出整改承诺，张贴于门市告知周边居民（2018年11月23日已完成）
    2.制作环保举报电话公示牌，将通川区环保局、通川区商务局、朝阳街道办事处的监督电话在该废品收购站周边进行公示，建立群众监督和行政监管的长效机制（2018年11月24日已完成）。 </t>
  </si>
  <si>
    <t>通川区纪委监委已开展调查核实。</t>
  </si>
  <si>
    <t>责令该再生资源回收站进一步规范经营：在门市内分类存放，杜绝占道经营；门市周边洒水降尘，夏天每天不少于4次，其他季节每天不少于2次；门市内不得进行拆解作业；已于2018年11月24日完成整改。</t>
  </si>
  <si>
    <t>413401124909875294</t>
  </si>
  <si>
    <t>D510000201811210005</t>
  </si>
  <si>
    <t>西外朝阳西路御景上城小区</t>
  </si>
  <si>
    <t>2018-11-21 11:00</t>
  </si>
  <si>
    <t>达州市通川区西外朝阳西路御景上城小区旁边的恒源路路口有很多小摊贩，潲水四溢、垃圾等到处都是，污染环境；朝阳西路路口到春兰路这一段路很烂，一到下雨天泥泞不堪。</t>
  </si>
  <si>
    <t>土壤,水</t>
  </si>
  <si>
    <t xml:space="preserve">       一、关于“西外御景上城小区旁边的恒源路路口有很多小摊贩，潲水四溢、垃圾到处都是”的问题
    经调查，该举报问题属实。投诉人举报的“恒源路路口”，位于达州市通川区西外朝阳西路御景上城小区旁。2018年11月22日8时，工作人员现场检查，发现临时摊区内存在摊点乱摆现象，路面有脏污积水和散落垃圾。
    二、关于“朝阳西路路口到春兰路这一段路很烂，一到下雨天泥泞不堪”问题
    经调查，该举报问题属实，投诉人举报的“朝阳西路路口到春兰路这一段路”，位于达州市通川区朝阳街道办事处辖区，由御景上城小区开发商于2012年修建完成，属于恒源科技大厦、御景上城、御景上城安置房、恒阳郦都等小区公共用地，不属于城市规划道路，作为小区通行、消防通道使用，道路长约240m，宽约7m。2018年11月22日8时，工作人员现场调查，该道路为沥青混凝土路面，未发现道路明显破损及泥泞现象，但部分检查井、雨水篦子有破损的情况。经询问周边居民，下雨天道路有泥水积存现象。
</t>
  </si>
  <si>
    <t xml:space="preserve">    责任领导：达州市城管执法局副局长马淙涌
    责任单位：达州市城管执法局
    责任人：  达州市市政工程处副主任陈先祥，达州市城管执法直属一大队副大队长牟彪
    一、关于 “西外御景上城小区旁边的恒源路路口有很多小摊贩，潲水四溢、垃圾到处都是”的问题
    (一)行政处罚情况。未发现违法行为，不予实施行政处罚。
   （二）立即实施整改。2018年11月22日，市城管执法直属一大队配合通川区朝阳街道办事处，在临时摊区内开展了法律法规宣传活动，要求摊贩规范经营行为，爱护公用环境卫生。市环卫处组织10名保洁队员，对恒源路段路面进行全面清扫和彻底冲洗。
   （三）加强常态监管。2018年11月22日起，市城管执法直属一大队每天安排2名执法人员，加强对该区域的日常监管，严格督促摊贩规范经营，并保持摊位及周边环境卫生。市环卫处督促达州京环公司加强该区域的清扫保洁力度。
    二、关于“朝阳西路路口到春兰路这一段路很烂，一到下雨天泥泞不堪”问题
   （一）行政处罚情况。未发现违法行为，不予实施行政处罚。
   （二）立即实施整改。2018年11月22日，市政工程处维修所更换了该段道路破损检查井盖、雨水篦子,督促建设使用单位加强维护管理。
</t>
  </si>
  <si>
    <t>http://cdwjw.chengdu.gov.cn/chengdu/c122649/2018-12/07/content_0d94478f46514a02bd712b3d70270aaf.shtml</t>
  </si>
  <si>
    <t xml:space="preserve">1．2018年11月22日，市政工程处维修所更换了该段道路破损检查井盖、雨水篦子；将该道路纳入市政日常巡视，督促建设使用单位加强维护管理。
2．执法人员每日进行日常监管，配合通川区朝阳街道办事处，要求摊贩规范经营行为。
3．督促京环公司加强对该路段清扫保洁力度。
4.2019年9月2日执法队员回访，未发现游摊占道经营现象。
</t>
  </si>
  <si>
    <t>413401150679679086</t>
  </si>
  <si>
    <t>X510000201811200025</t>
  </si>
  <si>
    <t>经开区</t>
  </si>
  <si>
    <t>达州市市辖区经开区 幺塘乡长西村顺诚建材有限公司从事石山开采碎石沙生产，毁坏森林的树木植被、农田耕地，放炮炸石山震裂周边附近农房，运输石料的重型企业压烂达州环城路到幺塘乡的公路。碎石机噪音、灰尘污染环境。</t>
  </si>
  <si>
    <t>生态,大气,噪音</t>
  </si>
  <si>
    <t>1、关于反映“毁坏森林的树木植被、农田耕地”的问题
经查，关于反映“毁坏森林的树木植被、农田耕地”的问题不属实。顺诚公司采石场所占土地属于经开区幺塘乡长西村3组集体林地，林权证号为达府林证字（2008）第2104000520号。2017年2月取得了《四川省林木采伐许可证》（达川林采字〔2017〕0315006号）。批准采伐面积0.5公顷。2018年8月17日，四川省林业厅批准了顺诚公司使用林地，并发给了使用林地审核同意书（川林地审字[2018]755号），同意使用用材林地面积1.1498公顷，其中国有林地0.7296公顷，集体林地0.4202公顷。根据幺塘乡长西村提出的林木采伐申请和《达州市顺诚建材有限公司砂岩开采项目使用林地采伐作业设计》方案，四川省林业厅、达州市林业和园林局批准了林木采伐，出具了四川省林木采伐许可证。经达州经开区社会事务局工作人员柏伟多次现场踏勘核实，该公司不存在毁坏森林的树木植被、超用林地和超越批准范围的砍伐的行为，也不存在毁坏森林的树木植被和农田耕地的问题。
2、关于反映“放炮炸石山震裂周边附近农房，”的问题？
经查，关于反映“放炮炸石山震裂周边附近农房，”的问题不属实。顺诚公司矿区范围安全距离内的陈光忠、艾方明、艾方军等三户农房已于2017年9月23日-28日与顺诚公司达成协议搬迁完毕，且没有任何纠纷，其他两户农房都在300米以外，调查时未发现震裂农房的现象。
 3、关于反映“运输石料的重型汽车压烂达州环城路到幺塘乡的公路”的问题
经查，反映运输石料的重型汽车压烂达州环城路到幺塘乡的公路的问题属实。信访反映的公路属于乡道阁幺(阁溪-幺塘)公路，全长7.465公里，修建于2004年。因辖区企业较多，载重汽车流量较大，路面存在毁损现象。经开区幺塘乡党委、政府分别于2016年8月16日和12月29日专题向经开区管委会报告请求对道路进行彻底整治，经开区管委会已专题研究并明确了整治方案，并将纳入2018年十大民生实事工程，将按四级沥清路面标准建设，预计年前开工。 
4、关于反映“碎石机噪音、灰尘污染环境”的问题
经查，该问题不属实。现顺诚公司正在按照2018年11月13日达州经开区管委会（达经开区〔2018〕155号）文件的要求对2018年11月8日（D510000201811070019号）信访举报件整改内容进行停产整改，无法对该公司生产噪声进行现场监测。根据2018年4月12日和11月11日顺诚公司提供的检测报告表明：该公司噪声检测结果符合《工业企业厂界环境噪声排放标准》GB12348-2008标准,无组织排放废气（颗粒物）检测结果符合《大气污染综合排放标准》GB16297-1996标准。</t>
  </si>
  <si>
    <t xml:space="preserve">
责任领导：经开区党工委委员、管委会副主任黄晓军；责任人：郭广恩，达州经开区幺塘乡政府乡长；责任单位：达州经开区幺塘乡。
1、行政处罚情况。鉴于顺诚公司存在的问题较小，且未造成严重的后果，现正在整改之中。因此，对其不予作出行政处罚。
2、整改措施
 目前，顺诚公司正在按照经开区管委会的要求进行整改，厂区道路已硬化，厂区外道路已维修，排水沟已通畅，已设置冲洗设备，厂区大门已修砌完工。 达州经开区管委会尽快启动幺塘乡阁幺公路整治工程，确保公路畅通，路面平整；督促顺诚公司按照2018年11月13日达州经开区管委会（达经开区〔2018〕155号）文件的要求对2018年11月8日（D510000201811070019号）信访举报件在2018年12月31日前整改到位。 </t>
  </si>
  <si>
    <t xml:space="preserve">2018年11月10日已追责问责，因此，不再重复追责。 </t>
  </si>
  <si>
    <t>目前，顺诚公司厂区道路已硬化，厂区外道路已维修，排水沟已通畅，已设置冲洗设备，厂区大门已修砌完工。</t>
  </si>
  <si>
    <t>413401331068305473</t>
  </si>
  <si>
    <t>D510000201811220037</t>
  </si>
  <si>
    <t>经开区兵郎镇熊家村7组</t>
  </si>
  <si>
    <t>2018-11-22 16:38</t>
  </si>
  <si>
    <t>达州市经开区兵郎镇熊家村7组，翁福厂（化肥厂）一直排放有刺鼻气味的废气，每天都在不断排放，造成严重空气污染，测量单位来检测了都说这个地方不适合居住，希望处理。</t>
  </si>
  <si>
    <t>化工</t>
  </si>
  <si>
    <t xml:space="preserve">    一、基本情况
    举报反映的污染源为瓮福达州化工有限责任公司，位于达州经开区斌郎乡熊家村，瓮福达州化工有限责任公司是瓮福（集团）有限责任公司的控股子公司，成立于2008年12月，注册资本金为12亿元，占地3000余亩，总投资50亿元。设计产能包括160万吨/年磷矿浮选、120万吨/年硫磺制酸、45万吨/年磷酸、15万吨/年湿法磷酸净化、60万吨/年磷酸二铵、16万吨/年的食品/工业级磷酸盐、50吨/年碘、10万吨/年水溶肥等大型化工装置。
    二、近年来工作开展情况
    （一）落实行政审批要求情况。瓮福化工有限责任公司80万吨／年硫磺制酸及余热利用项目、年产30万吨湿法磷酸项目、湿法净化磷酸项目、磷硫化工综合利用项目、湿法净化磷酸萃取余酸综合利用项目由省发改委备案（备案号：川投资备［5100000812111］3969号、川投资备［51000009010901］0002号、川投资备［5100000812221］4210号、川投资备［51000009012201］0003号、川投资备［51000009022501］0007号），省环保厅2010年1月对上述项目环境影响报告书进行了批复（川环审批［2010］32号、川环审批［2010］33号、川环审批［2010］34号、川环审批［2010］35号、川环审批［2010］36号），项目建成后，2013年12月省环保厅进行了环保验收（川环验［2013］265号、川环验［2013］266号、川环验［2013］267号、川环验［2013］268号、川环验［2013］269号）。项目验收后，2014年市环保局向企业颁发了排污许可证。
    （二）行政主管部门近两年工作情况。按照职能职责划分，达州经开区经发局和达州市环保局经开区分局负责瓮福化工有限责任公司的环保管理工作。
    1.加大了检查力度，近两年按照“双随机”要求和配合监测工作共现场检查11次；
    2.加大了监测力度，近两年共对瓮福化工有限责任公司监测了5次；
    3.加大了整治力度，针对企业存在的问题共发出整改通知4 份、立案处罚4起、共处罚金25万元（其中2017年8月废机油露天堆放的行为处罚金2万元、PPA项目未批先建的行为处罚金11万元、2017年9月份总磷超标处罚金12万元）。在行业主管部门和执法部门的督促下，企业近两年在环保投入近百万元用于渣场和废气环保治理，大大减少了污染物的排放。
    三、现场调查情况
    （一）关于“一直排放有刺鼻气味的废气的”问题。经调查，反映问题属实。企业生产时其排放的污染物中含有氟化物、氨等特征污染物，厂区内能感受到一定程度的刺鼻气味。根据该公司硫磺制酸及余热利用项目报告书确定的“卫生防护距离是以硫酸生产车间四周边界为起点200米”，其卫生防护距离内现无居民居住。熊家村7组距离瓮福达州化工有限责任公司厂界直线间距约300米外，不在其卫生防护距离内，现场感受刺鼻气味不明显。
    （二）关于“造成严重空气污染的”问题。经调查，反映问题不属实。瓮福达州化工有限责任公司除设备检修和工况异常外，实行24小时连续生产，其污染物排放纳入了国控重点污染源管控名单，厂区设置了烟尘在线监控装置，每年开展一次大气污染物监督性监测。2018年3月1日，达州市环境监测站对该公司大气污染物开展的监督性监测报告表明，其废气污染物（颗粒物、氟化物、氨）综合评价为监测达标，在线监测也未出现有超标的情况。2018年11月21日接到信访交办件后，立即委托成都华测环境监测公司对瓮福化工有限责任公司装置区和熊家村7组分别进行了大气专项监测，11月28日该公司出具了监测报告，监测指标全部达标。
    （三）关于“测量单位来检测了都说这个地方不适合居住的”问题。经调查，反映问题不属实。结合瓮福达州化工有限责任公司装置区污染物排放特征，根据成都华测环境监测公司对熊家村7组开展的环境现状监测表明，空气中氟化物、硫酸雾、氨等符合环境标准，报告中未提出任何该区域不适合居住的监测结论或意见，调查人员在调查过程中也未发现任何测量单位来检测了都说这个地方不适合居住的资料和依据。</t>
  </si>
  <si>
    <t xml:space="preserve">    责任领导：达州市经开区管委会副主任胡赟
    责任单位：经开区环保分局、斌郎乡人民政府
    责任人：  达州市经开区环保分局副局长于涛，斌郎乡人民政府乡长胡小鹏
    一、行政处罚情况
    因瓮福达州化工有限责任公司无环境违法行为，不予处罚。
    二、整改情况
    （一）加强污染治理。督促企业加强日常管理，保障污染治理设施稳定运行。制定污染物超低排放整改计划，推进清洁生产和节能减排工作（完成时限：2019年1月底前）。
    （二）强化环境监管。通过加强环境“双随机”检查，开展监督性监测，确保污染物稳定达标（长期坚持）。
    </t>
  </si>
  <si>
    <t>1.环保分局加强了对该企业的日常监管，督促企业加强日常管理。并制定污染物超低排放整改计划。目前污染防治设备设施稳定运行。
2.对瓮福化工开展了定期监测，监测数据显示污染物排放达标；</t>
  </si>
  <si>
    <t>413400609513799746</t>
  </si>
  <si>
    <t>D510000201811200049</t>
  </si>
  <si>
    <t>达州市通川区中迪广场一期底楼餐饮店油烟问题，经向中央环保督察组反映后，市委领导和住建部等都有相关领导来检查，答复是油烟检测合格，举报人认为这个烟道安装就是不合法的，所以希望可以拆除。他们想要把不合法改为合法，并且互相推诿，没有解决实际根本问题。城管局还在保护这些餐饮店。希望中央督察组可以再次督促拆除不合法的烟道。</t>
  </si>
  <si>
    <t xml:space="preserve">    投诉人举报的达州市通川区中迪红星国际广场一期1-5号楼为商住综合楼，负一层建筑性质为商业用房，共有餐饮店35家。
    一、关于“想要把不合法改为合法，并且互相推诿”的问题
    经调查，举报问题不属实。11月16日，市规划局复函（达市规函〔2018〕389号）表示：红星国际广场一期住宅项目，设计主要功能为住宅和商业，且规划未约定商业业态，商业建筑因无强制规范规定，未设置油烟烟道；目前已经设置的排烟管道及设备，不属于建筑物或构筑物，不属于规划管理内容，不存在满足规划要求与否。11月17日，市住建局复函（达市住建函〔2018〕786号）表示：1. 红星国际广场一期住宅项目在市住建局备案的施工图中，尚未设置商业专用烟道，但设计方于2018年8月出具了设计补充通知单，1-5#楼增设了商业专用烟道；2.其商业烟道为单独设置，未与住宅烟道共用；3.设计补充通知单及图纸不违反现行建筑规范。从11月16日，收到第十三批第D510000201811150023号投诉案件（群众反映：达州市通川区中迪广场一期楼下规划的是建材商铺，现在是餐饮店，开发商没有征得小区业主的同意，私自在小区内搭建油烟管道，烟道破坏了墙体，噪音、油烟扰民，损坏了植被和绿化，造成小区内多处树木死亡。多次反映无果。）后，市规划、住建、城管、食药监管、环保、林业园林等部门和通川区人民政府积极协调配合，开展了现场调查、协商座谈、督促整改、约谈开发商及餐饮经营业主等一系列工作；11月18日，市政府副市长王景弘组织各相关部门，召开了专题会议，出台会议纪要，明确了整改措施。各部门按照会议精神，各司其职、相互配合推进案件办理，未发现互相推诿的问题。
   经调查，举报问题属实。11月18日，市环境监测站委托四川融华环境检测公司对达州中迪红星国际广场一期餐饮门市油烟排放情况进行检测，发现3个检测点位油烟排放口安装不规范，无法实施有效监测.根据市政府副市长王景弘主持的专题会议精神，市住建、规划、城管、食药、林业园林及通川区政府等部门，初步议定了三项整改措施：一是在排烟通道容量足够的前提下，争取商业门市与住宅楼共用排烟通道，彻底解决商业门市排烟问题；二是积极搭建沟通平台，及时疏导小区业主情绪、争取赢得工作支持；三是城管部门督促小区餐饮商家通过增加油烟净化设施、规范油烟排烟口设置和提升净化设备品质等措施，减少油烟污染。结合实际情况，以上三项措施的完成时限定于2019年4月30日，各项工作正在积极推进。目前，未满足业主关于拆除烟道的诉求。
    三、关于“城管局还在保护这些餐饮店”的问题
    经调查，举报问题不属实。2018年8月28日，接到市民群众投诉“中迪红星国际广场一期负一楼商业门市存在油烟敞排入小区内，严重影响居民日常生活。”后，市城管执法局督促市城管执法直属一大队全力开展案件办理工作，执法人员全力开展案件调查、情况收集、督促整改等工作，未发现包庇、纵容中迪红星国际广场一期35家餐饮店的行为。</t>
  </si>
  <si>
    <t xml:space="preserve">    责任领导：达州市人民政府副市长王景弘
    责任单位：达州市城管执法局
    责任人：  达州市城管执法局副局长张宏
    关于“没有解决实际根本问题”的问题
    一、行政处罚情况
    根据市住建局复函（达市住建函〔2018〕786号）表示：商业烟道《设计补充通知单》及图纸不违反现行建筑规范。未实施行政处罚。
    二、督促落实整改
    11月22日，市迎接中央环保督察“回头看”工作领导小组综合协调组副组长袁勇（市环保局局长）组织涉及案件办理的达州市住建、规划、城管、食药、林业园林及通川区政府等部门，召开了案件办理协调会议，进一步明确了三项整改措施：
    （一）达州市住建局督促开发商增加油烟分离器、包裹铝制烟道隔音棉，从住宅烟道分散部分油烟等整改措施，在通往居建排烟通道间设置防火阀门，整改应经设计单位专业设计，确保设置设施安全运行。督促开发商和物业企业于近期召开业主会，做好与小区业主沟通解释，分析和宣传设置排油烟设施的作用和意义，求得支持和理解；
    （二）通川区人民政府积极搭建沟通平台，充分发挥街道、社区、大调解中心等单位的作用，引导双方换位思考、良性沟通，及时疏导小区业主情绪、争取赢得工作支持；
    （三）城管部门督促小区餐饮商家通过增加油烟净化设施、规范油烟排烟口设置、提升净化设备品质等措施，完成以上措施后，立即开展油烟排放情况检测，视检测结果开展下步监管整改工作。（完成时限：2019年4月30日前）
    11月23日，通川区朝阳办事处组织达州市城管执法局、业主代表30余人、开发商（凯龙置业）代表1人召开了协商会议，讨论了住宅烟道内的油烟分流方案。11月24日，达州市城管执法局局长程德凯、副局长张宏召集法规科、局办公室、辖区大队及中队负责人召开案件研讨会，要求市城管执法直属一大队再次约见投诉举报人做好疏导解释工作，分析和宣传设置排油烟设施的作用和意义，求得支持和理解。11月24日达州市食药局复函（达食药监函〔2018〕335号）表示：将于11月26日对中迪广场一期1号至5号商住综合楼餐饮经营者召开“合法经营，落实环保主体责任”的促进会，并要求通川区局继续加强政策宣传，引导和鼓励餐饮服务者改变业态，选择不产生油烟的经营项目。
    三、强化日常监管
    从2018年11月19日开始，达州市城管执法直属一大队每天安排2名执法人员对该区域进行回访，督促落实整改措施，监督各餐饮店正常使用并定期清洗油烟净化设施设备。市食药监管局研究该区域餐饮行业发展态势，从行政许可角度合理控制增量。市规划局牵头，市住建局、市城管执法局配合，举一反三，坚持规划先行，及时督促新建楼盘开发商科学合理设置商业门市排烟通道，杜绝类似问题再次出现。</t>
  </si>
  <si>
    <t>市城管执法局
市住建局
通川区人民政府</t>
  </si>
  <si>
    <t>413400643873538116</t>
  </si>
  <si>
    <t>D510000201811200053</t>
  </si>
  <si>
    <t>鹤林乡檀木村</t>
  </si>
  <si>
    <t>达州市渠县鹤林乡檀木村，204省道旁边的碎石厂没有环评手续，噪声比较大、粉尘很严重，并且该厂污水直排进渠江的支流里，希望督查组调查处理。</t>
  </si>
  <si>
    <t>噪音,大气,水</t>
  </si>
  <si>
    <t xml:space="preserve">    一、关于反映“没有环评手续”的问题
    经查，反映问题不属实。2018年10月18日，渠县环境保护局以渠环审（2018）47号批复同意渠县松泰建材有限公司营达高速LJ62标段加工供料站项目的环境影响报告表。
    二、关于反映“噪声比较大，粉尘很严重”的问题
    经查，反映问题属实。渠县环保局执法人员于2018年11月13日对该公司进行现场检查，该公司安装主要机械设备有给料机、破碎机、制砂机、振动筛、地磅秤各一台（套），输送带14条，建有硬碎车间、制砂车间、蓄水池1个、1栋1层办公楼；设置有机砂堆码碎石堆码场、原材料堆码场各一处，现场堆存的物料(卵石、机砂。碎石共200方)，未采取措施进行有效覆盖防止扬尘污染属实，已经购买雾炮机，进出场道路已硬化、洗车池已建好，靠公路边及两侧采用彩钢板拦挡。目前，渠县松泰建材有限公司供料站主体工程刚建成，设备正处于调试阶段，试生产时破碎车间等产尘环节未安装喷淋设施，存在噪声比较大，粉尘很严重的问题。
    三、关于反映“该厂污水直排进渠江的支流里”的问题
    经查，反映问题不属实。渠县水务局及其望江水务站工作人员多次巡查未发现污水直接排入渠江支流流江河上游赵家店河里的现象。渠县松泰建材有限公司供料站紧临河段为渠江支流流江河上游的赵家店河，业主采用筑梗护坡，防止污水流入溪河污染水源。就近取用赵家店溪河的水，场地雨水及进出车辆洗车废水集中收集沉淀，有2口沉淀池，对生产废水进行集中沉淀，再利用水泵提到原有清水池囤集，循环利用，反映“该厂污水直排进渠江的支流里”的问题的确不实。</t>
  </si>
  <si>
    <t xml:space="preserve">    责任领导：达州市人民政府常务副市长邓瑜华
    责任单位：达州市国土资源局、渠县人民政府
    责任人：  达州市国土资源局局长邓福盛，渠县人民政府县长王飞虎
    一、关于反映“噪声比较大，粉尘很严重”的问题
   （一）行政处罚情况。2018年11月13日，渠县环境保护局对松泰公司供料站碎石加工厂的原材料和成品露天堆放，未按国家规定采取有效措施防治扬尘污染环境的违法行为进行立案调查。11月23日，渠县环境保护局下达了《行政处罚事先告知书》（渠环罚告字〔2018〕41号），拟对该公司作出罚款2万元的行政处罚。按照行政处罚程序办理中。
    （二）责成被投诉单位整改情况。责成渠县人民政府督促松泰公司按环保要求整改落实到位。针对粉尘问题的整改措施为重新修建宽5米，长7米的车辆冲洗池，同时产尘地方全部安装喷淋设施，以达到减少扬尘的作用。（完成时限：2018年12月13日前）；针对噪音比较大的整改措施是松泰公司按环保降噪标准进行整改，措施为整个厂房用降音板全部密封。（完成时限：2018年12月13日前）
    二、关于反映“该厂污水直排进渠江的支流里”的问题
   （一）行政处罚情况。无违法行为，不予处罚。
   （二）责成渠县人民政府督促松泰公司立即修建污水沉淀池3个(占地1.5亩);其中洗车池旁1个，雨污池1个，I区污水沉淀池1个，用于喷淋除尘及车辆冲洗，确保厂区内的污水决不外排。（完成时限：2018年12月13日前）
</t>
  </si>
  <si>
    <t>渠县松泰建材有限公司按照整改方案及时限要求，新建污水沉淀池3个，完成洗车池改建、降音板密封厂房、喷淋设施安装等环保措施。</t>
  </si>
  <si>
    <t>市自然资源和规划局</t>
  </si>
  <si>
    <t>413400566564126789</t>
  </si>
  <si>
    <t>X510000201811230010</t>
  </si>
  <si>
    <t>北大街社区</t>
  </si>
  <si>
    <t>2018-11-23 15:26</t>
  </si>
  <si>
    <t>达州市渠县 北大街社区医院后面的小区成为菜市场，噪音、污水扰民。</t>
  </si>
  <si>
    <t xml:space="preserve">    经查，群众反映情况属实。2018年11月24日-25日，渠县环境监测站对举报区域昼夜间噪声进行现场监测，监测结果表明该区域昼间噪声超标、夜间噪声未超标。该区域属于老城居民区，基础配套设施相对滞后，污水管网铺设不合理，污水管道直径小，不能承载居民日常的污水排放量，导致污水管道堵塞，有污水溢流现象。举报所称“菜市场”实际为小区消防通道，非政府规划的集贸市场，但是确有部分流动摊贩自发在消防通道内摆卖蔬菜、鸡鸭等农副产品。</t>
  </si>
  <si>
    <t xml:space="preserve">    责任领导：渠县县委副书记熊长虹、渠县人民政府副县长徐远航。
    责任单位：渠江镇人民政府、渠县城市管理行政执法局、渠县公安局
    责 任 人：渠江镇人民政府镇长何彪、渠县城市管理行政执法局局长张清、渠县公安局副局长张矛
    一、关于反映的“小区成为菜市场”问题
    （一）行政处罚情况：无行政处罚情况。
    （二）整改情况：1.对占道经营的猪肉销售门市、消防通道内的流动摊贩进行了清理规范；2.早上五点至九点，安排四名城管队员进行现场值守，切实保证秩序良好；3.进一步加强劝导工作，要求坐商归店、游摊归市。(已于2018年11月26日完成整改）
    二、关于反映的“噪音扰民”问题
    （一）行政处罚情况：无行政处罚情况。
    （二）整改情况：渠县公安局城北派出所对小区内麻将馆经营者进行宣传劝导，规范其经营时段为8:00-22:00，并要求经营者随时提醒打麻将人员不得大声喧哗，影响住户休息，同时公布了举报电话。渠县城管局对使用喷灯烧肉的猪肉摊贩进行宣传劝导，要求其不得在群众休息期间使用喷灯，早上五点至九点，安排四名城管队员进行现场值守，严防产生噪声。(已于2018年11月26日完成整改）2018年11月26日，渠县环境监测站工作人员对欧高友还建房小区昼夜间噪声再次进行现场监测，监测结果表明该区域昼夜间噪声符合《社会生活环境噪声排放标准》（GB22337-2008）表1中2类噪声排放标准限值（《监测报告》渠环监字〔2018〕第61号)。
    三、关于反映的“污水扰民”问题
    （一）行政处罚情况：无行政处罚情况。
    （二）整改情况：渠江镇人民政府及北门社区已经邀请专业人员，对两处堵塞的污水管道进行了疏通和修复整治，将下水窨井盖砌平，并用水泥砂浆磨平，同时，对地面的污水和垃圾进行了全面清理整治。堵塞的污水管道进行了疏通和修复整治，将下水窨井盖砌平，并用水泥砂浆磨平，同时，对地面的污水和垃圾进行了全面清理整治。(已于2018年11月26日完成整改）
</t>
  </si>
  <si>
    <t>1.完成肉摊归内，游摊归市；
2.增加了市场管理人员现场值守；
3.规范了麻将馆的作息时间；
4.对两处污水管道进行了疏通和修。</t>
  </si>
  <si>
    <t>413401322478370889</t>
  </si>
  <si>
    <t>X510000201811230006</t>
  </si>
  <si>
    <t>罗江库区</t>
  </si>
  <si>
    <t>2018-11-23 15:22</t>
  </si>
  <si>
    <t>达州市市辖区 扬家河砖厂原为小轮窑砖厂，跨越砖厂原为地淘窑砖厂，均因无组织排放被政府淘汰关闭。2018年6月在未取得规划许可、土地、建设等手续的情况下，在达州市罗江库区（饮用水源保护区）租用土地新建砖厂。</t>
  </si>
  <si>
    <t xml:space="preserve">    一、关于举报“达州市市辖区杨家河砖厂原为小轮窑砖厂，跨越砖厂原为地淘窑砖厂，均因无组织排放被政府淘汰关闭。”的问题
    该举报内容属实。调查发现，2018年6月前，两家砖厂未被县政府列入关闭淘汰名单。2018年6月29日宣汉县政府印发《关于同意关停宣汉县胡家利通砖厂等22家砖瓦企业的批复》（宣府函〔2018〕130号），将宣汉县大成镇跨越页岩砖厂列入关停名单，杨家河砖厂并未列入。目前宣汉县大成镇跨越页岩砖厂已按要求对砖瓦轮窑和相关设备进行了拆除和封存。
    二、关于举报“2018年6月在未取得规划许可、土地、建设等手续”的问题
    该举报内容属实。据查，宣汉县杨家河页岩砖厂在未取得国土用地手续的情况下于今年5月对原生产线进行了拆除，并开工建设技改扩能生产线，属未批先建。宣汉县杨家河页岩砖厂位于君塘镇滴水村9组，不在君塘镇场镇规划区范围内，无需办理规划选址、建设手续。
    三、关于举报“在达州市罗江库区（饮用水源保护区）租用土地新建砖厂”的问题
    该举报内容不属实。根据达州市饮用水源保护区划定范围矢量坐标图，该企业距达州市饮用水水源保护区准保护区边界直线距离800多米，不在饮用水源保护区范围内。宣汉县大成镇跨越页岩砖厂，位于宣汉县大成镇大地村3组，距达州市饮用水水源直线距离11余公里，其地理位置既不属于举报件中所说达州市罗江库区，也不属于达州市饮用水水源保护区。
</t>
  </si>
  <si>
    <t xml:space="preserve">    责任领导：达州市人民政府副市长陈文胜
    责任单位：达州市环保局、达州市经信委、宣汉县人民政府
    责 任 人：达州市环保局局长袁勇、达州市经信委主任刘传政、宣汉县人民政府副县长马兵。
    一、行政处罚情况
    对宣汉县杨家河页岩砖厂未取得国土用地手续开工建设的行为，宣汉县国土资源局已于2018年9月13日进行了立案，正在按程序进行。
    二、整改情况
    完善用地手续。对宣汉县杨家河页岩砖厂未取得国土用地手续，由宣汉县国土资源局在2018年12月31日前将征地报建手续上报省自然资源厅。</t>
  </si>
  <si>
    <t>1.宣汉县国土资源局已对宣汉县杨家河页岩砖厂未取得国土用地手续开工建设的行为完成了立案查处。
2.宣汉县国土资源局已于2018年12月31日前将征地报建手续上报省自然资源厅。</t>
  </si>
  <si>
    <t>市生态环境局
市经信局
宣汉县人民政府</t>
  </si>
  <si>
    <t>413400463484911694</t>
  </si>
  <si>
    <t>D510000201811230066</t>
  </si>
  <si>
    <t>西城小红旗桥红旗路北山超市</t>
  </si>
  <si>
    <t>2018-11-23 20:06</t>
  </si>
  <si>
    <t>达州市通川区西城小红旗桥红旗路北山超市旁边是消防通道，长期以来有很多露天烧烤摊，还有很多餐饮店，没有任何油烟设施，油烟问题严重，满街都是味道，且存在安全隐患，长期反映都没有解决，以前在外面街上摆摊，后来就赶进了这个通道里；希望调查处理。</t>
  </si>
  <si>
    <t xml:space="preserve">    举报人反映的“消防通道”名为天灯巷，位于通川区红旗路北山超市旁，长约100米，宽约7米。巷内共有7家餐饮店，分别是“煲仔饭”、“独寨王牛肉面”、“周姐骨汤面”、“面香缘”、“观音桥自助火锅”、“特色黄焖鸡米饭”、“一锅鲜香辣火锅自助餐”。
    一、关于“红旗路北山超市旁边是消防通道，长期以来有很多露天烧烤摊，且存在安全隐患，长期反映都没有解决”的问题
    经调查，该举报问题属实。2018年11月23日，工作组现场检查时发现，当事人王某某正在天灯巷内从事露天烧烤占道经营活动。经询问路段执法人员及走访周边群众得知，天灯巷内常有4家露天烧烤摊，经营时间大多在夜间10点至凌晨2点。2018年以来，市城管执法直属一大队与通川区西城街道办事处多次开展联合整治，其中3家均已停止经营活动。
    二、关于“红旗路北山超市旁边是消防通道，有很多餐饮店没有任何油烟设施，油烟问题严重，满街都是味道”的问题
    经调查，该举报问题属实。2018年11月24日，工作组现场检查发现，天灯巷内共有7家餐饮店，其中4家餐饮店（煲仔饭、独寨王牛肉面、观音桥自助火锅）已安装油烟净化设施，并保持正常使用和定期清洗，另外3家餐饮店（周姐骨汤面、面香缘、特色黄焖鸡米饭）未安装油烟净化设施。
</t>
  </si>
  <si>
    <t xml:space="preserve">    责任领导：达州市城市管理行政执法局副局长张宏
    责任单位：达州市城市管理行政执法局
    责 任 人：达州市城市管理行政执法直属一大队副大队长张婷。
    一、关于“红旗路北山超市旁边是消防通道，长期以来有很多露天烧烤摊，且存在安全隐患，长期反映都没有解决”的问题
    （一）行政处罚情况。2018年11月23日，达州市城管执法直属一大队执法人员对当事人王某某露天烧烤占道经营行为进行立案查处。2018年11月26日10时，向当事人王某某送达了《行政处罚决定书》（达市城管行罚环保大气字〔2018〕41号），处罚款500元人民币。
    （二）立即实施整改。2018年11月23日，达州市城管执法直属一大队执法人员现场责令王某某立即停止露天烧烤占道经营行为，并清除现场所有占道经营工具。
    （三）加强常态监管。2018年11月24日起，市城管执法直属一大队每天安排2名执法人员，加强对该区域的巡查值守，严肃查处露天烧烤食品经营行为。
    二、关于“红旗路北山超市旁边是消防通道，有很多餐饮店没有任何油烟设施，油烟问题严重，满街都是味道”的问题
    （一）行政处罚情况。涉事餐馆积极整改油烟扰民问题，不予实施行政处罚。
    （二）立即实施整改。2018年11月24日，达州市城市管执法直属一大队向3家餐饮店（面香缘、周姐骨汤面、特色黄焖鸡米饭）发放了《责令限期改正通知书》（达市城管责改二中字〔2018〕0006127号、〔2018〕0006128号、〔2018〕0006129号），要求经营者立即购买安装油烟净化设施。（完成时限：2018年11月30日）
    （三）加强日常监管。2018年11月24日起，市城管执法直属一大队每天安排2名执法人员，加强对该区域的巡查监管，督促该路段餐饮店在安装油烟净化器后要保持正常使用和定期清洗维护。</t>
  </si>
  <si>
    <t xml:space="preserve">1．已清除天灯巷内露天烧烤摊，并实施行政处罚，罚款500元人民币，现已结案。 
2．天灯巷内3家未安装油烟净化设施的餐饮店（周姐骨汤面、面香缘、特色黄焖鸡米饭）已全部安装油烟净化设施，并保持正常使用中。
</t>
  </si>
  <si>
    <t>413400592333930586</t>
  </si>
  <si>
    <t>D510000201811230068</t>
  </si>
  <si>
    <t>2018-11-23 20:07</t>
  </si>
  <si>
    <t>达州市大竹县杨家镇污水处理厂本来是负责处理场镇及周边的生活污水，但一直以来却只有上面来检查的时候才运行一下，没有检查的时候都没有运行，污水不经处理就直接排放进东柳河，造成污染，现在东柳河又黑又臭；东柳河两边还有很多养猪场，至少有十多家，养殖规模从一百多头到三四百头不等，臭气熏天，都是直接将污水排进东柳河，也没人管；希望治理东柳河，并对污水处理厂不运行进行追责，整治河两边的养猪场。</t>
  </si>
  <si>
    <t xml:space="preserve">       一、关于“达州市大竹县杨家镇污水处理厂本来是负责处理场镇及周边的生活污水，但一直以来却只有上面来检查的时候才运行一下，没有检查的时候都没有运行，污水不经处理就直接排放进东柳河，造成污染，现在东柳河又黑又臭。”的问题
    群众反映问题属实。经翻阅其设备运行记录及会计凭证，杨家镇污水处理站部分设备能正常运行，有记录，但在现场核查中发现其存在建设质量和运行不畅等生产工艺方面的问题，自建成后一直处于边整改边运行状态。经水务局检测出水口水质达到GB18918—2002一级B标排放标准。东柳河水质较以往有所改观，黑臭不明显。
        二、关于“东柳河两边还有很多养猪场，至少有十多家，养殖规模从一百多头到三四百头不等，臭气熏天，都是直接将污水排进东柳河，也没人管。”的问题
      该举报内容属实。经调查，东柳河杨家镇段两岸原有规模养殖场3户，专业养殖户7户共计10户养殖场（户），其中唐天建、林义川、常友兴3户生猪规模养殖场，杨益、张官中、文孔伟3户专业养殖户共计6户养殖场（户）均已拆迁复耕。目前东柳河杨家段两岸已无规模养殖场，现有4户专业养殖户，均不在禁养区内，其中：卓远富生猪专业养殖户距离东柳河河道100米左右，现存栏生猪8头；甘在东生猪专业养殖户距离东柳河河道700米，现存栏35头；李光利生猪专业养殖户距离东柳河河道400m，现存栏猪130头；王言才肉牛专业养殖户距离东柳河河道30米，现存栏肉牛40头，上述四家专业养殖户均存在场内环境卫生差，无粪污利用记录，粪污沟未封闭，雨污分离不彻底等共性问题。</t>
  </si>
  <si>
    <t xml:space="preserve">    责任领导：达州市人民政府副市长陈文胜                    
    责任单位：达州市住房和城乡建设局、达州市农业局、大竹县人民政府                                                    
    责 任 人：达州市住房和城乡建设局行业工会主席李庆彬、达州市农业局副局长熊建平、大竹县县委副书记杜权军                                              
    一、关于“达州市大竹县杨家镇污水处理厂本来是负责处理场镇及周边的生活污水，但一直以来却只有上面来检查的时候才运行一下，没有检查的时候都没有运行，污水不经处理就直接排放进东柳河，造成污染，现在东柳河又黑又臭。”的问题 
   （一）行政处罚情况。
    大竹县人民政府正积极实施整改，不予实施行政处罚。
   （二）责成被投诉单位整改情况。
    1.2019年2月底前，购买规格400立方米/天的一体化污水处理设备，用于解决杨家镇污水处理站升级改造期间生活污水处理问题. 2.全面推进污水管网和配套设施建设：2019年12月底前,完成场镇文明街—春笋街配套污水管网建设；2020年6月底前，完成扬名广场—场镇、六堰新村—场镇污水主管网项目建设。3.加快杨家镇污水处理站升级改造，严格按程序报批方案，加快项目建设，2020年6月底前,完成污水处理站改造升级并投入试运行。与此同时，建立健全污水处理站管理制度，建立完善生产管理台账及各工艺设备运行记录。
    二、关于“东柳河两边还有很多养猪场，至少有十多家，养殖规模从一百多头到三四百头不等，臭气熏天，都是直接将污水排进东柳河，也没人管。”的问题
   （一）行政处罚情况。
    现有4户专业养殖户，均不在禁养区内，不予实施行政处罚。
   （二）责成被投诉单位整改情况。
    责成卓远富、甘在东、李光利和王言才结合自身实际于2019年3月底前封闭粪污沟，完善雨污分离，完善粪污储存池、干粪堆积池防渗防雨，做好场内环境卫生，完善粪污利用记录等。（完成时限：2019年3月底前完成全部整改）</t>
  </si>
  <si>
    <t>达州市纪委监委已启动问责程序</t>
  </si>
  <si>
    <t>市住建局
市农业农村局
大竹县人民政府</t>
  </si>
  <si>
    <t>413401210809221211</t>
  </si>
  <si>
    <t>D510000201811230018</t>
  </si>
  <si>
    <t>老城区</t>
  </si>
  <si>
    <t>2018-11-23 11:38</t>
  </si>
  <si>
    <t>达州市通川区老城区所有的生活污水没有经过污水处理站处理就直接排进州河里，严重污染州河的水质，导致该河流生态环境遭到严重破坏。多次向有关部门反映无果，希望督察组调查处理。</t>
  </si>
  <si>
    <t xml:space="preserve">       一、关于“达州市通川区老城区所有的生活污水没有经过污水处理站处理就直接排进州河里”的问题
    群众信访举报问题属实。投诉案件所指污水处理站，即达州市惠泉污水处理公司所属鲜家坝污水处理厂，位于通川区西外镇朝阳办事处金山寺社区鲜家坝，专门负责处理通川区建成区内北外片区、老城区、西外片区的生活污水。鲜家坝污水处理厂始建于1999年，2003年正式投入运行，处理能力为4万吨/日。2007年该厂扩建二期工程，达到8万吨/日处理能力。2013年按照环保部要求，全厂经过提标升级改造，出水水质达到《城镇污水处理厂污染物排放标准》（GB18918-2002）一级A标准。同时，于2002年配套建设完成了二马路至鲜家坝污水厂一级截污干管6.8公里（提升泵站1座，凤凰大桥、二马路口、石岭桥口截流堰3处），2013年建设完成了四0四至二马路一级截污干管1.3公里。但受历史原因和自然条件限制，通川区老城区部分区域雨污分流不彻底，吴家沟片区凤凰大桥下、二马路片区涵洞、石岭桥片区涵洞等处截流堰遇降雨、地表水、地下水较多时或居民用水高峰期时，造成一级截污干管及污水处理厂负荷过大，导致截流堰等处出现清污混合水溢流情况。现场调查中，经提取查看运行记录和污水处理数据，发现污水处理系统运行正常。2017年1月至12月，该厂共处理污水量2577.3万吨，总耗电量1241.077万度，产生处置污泥量1.3646万吨。2018年1月至10月间，该厂已稳定运行304天，共处理污水量2202.6万吨，总耗电量1062.9916万度，产生处置污泥量1.138万吨。在线监控数据表明，该厂COD平均进水浓度为270mg/l，出水浓度为21.43mg/l；氨氮平均进水浓度为17.97mg/l，出水浓度为1.16mg/l；总磷平均进水浓度为4.4mg/l，出水浓度为0.3mg/l；总氮平均进水浓度为27.4mg/l，出水浓度为9.9mg/l，出水水质合格。
    二、关于“严重污染州河的水质，导致该河流生态环境遭到严重破坏”的问题
    群众信访举报问题不属实。2017年2月28日、6月8日、8月16日、11月29日，市环境监测站分别出具的《监测报告》（达环监字〔2017〕第72号、第212号、第331号、第526号）评价结论为：废水排放口各监测指标日均排放浓度均符合标准限值规定，达州市惠泉污水处理有限公司本次排放废水监测达标。2018年，受市惠泉污水处理有限公司委托检测，四川清阳环境咨询废物有限公司出具的《检测报告》（清环检字〔2018〕WT第010号、第086号、第292号）检测结果分别为：1月29日，废水COD浓度为48mg/l，氨氮浓度为2.868mg/l，总磷浓度为0.47mg/l，总氮浓度为14.4mg/l；4月25日，废水COD浓度为24mg/l，氨氮浓度为0.312mg/l，总磷浓度为0.48mg/l，总氮浓度为5.09mg/l；9月30日，废水COD浓度为15mg/l，氨氮浓度为0.687mg/l，总磷浓度为0.42mg/l，总氮浓度为9.00mg/l。废水执行《城镇污水处理厂污染物排放标准》（GB18918-2002）一级A标准，检测结果均符合标准限值要求。今年以来，州河车家河国控断面水质情况分别为：1月为IV类，未达标；2月为III类，达标；3月为IV类，未达标；4月为II类，达标；5月为III类，达标；6月为II类，达标；7月为III类，达标；8月为III类，达标；9月为III类，达标；10月为II类，达标。
    三、关于“多次向有关部门反映无果”的问题
    群众信访举报问题不属实。市住房城乡建设局、市城管执法局和达州水务集团有限公司分别查阅举报前相关的来函、来电和来信记录，均没有群众来单位反映情况，也未收到相关的来函、来电和来信。
    四、关于扩展调查发现的问题
    经调查，为有效提升已建一级截污干管收纳通川区老城区生活污水能力，降低吴家沟片区凤凰大桥下、石岭桥片区涵洞等截流堰“清污合流”对一级截污干管的负荷冲击，尽量消除截流堰雨污外溢州河现象，达州市市政工程管理处于2017年8月9日取得《关于达州市吴家沟污水管网建设工程项目建议书的批复》（达市发改审〔2017〕90号），估算投资2680万元，新建二、三级污水管网约5600米，修复涵洞、清淤河道及其它附属设施，目前已实施完成北外农贸市场至凤凰大桥段污水管网工程，打开了吴家沟凤凰大桥下截流堰坝体。达州水务集团有限公司于2018年8月27日取得《关于达州市主城区（石岭桥片区）排水管网雨污分流制改造工程批复》（达市发改审〔2018〕78号），工程估算投资12097万元，新建污水干管、支管8千米，改造出户管约50千米，新建污水提升泵站3座，总排放口1座，暗渠清淤、整修约1千米，目前工程已开工建设。因我市属组团式山地城市，地形地貌复杂，特别是老城区道路狭窄且纵向坡度大，老旧楼房与市政道路、管网标高不统一，加之地下管线、涵洞、暗渠错综复杂，改造势必对老旧房屋建筑带来安全隐患，导致实施推进较为困难。
</t>
  </si>
  <si>
    <t xml:space="preserve">    责任领导：达州市人民政府副市长陈文胜；
    责任单位：达州市住房和城乡建设局、达州市城管执法局；
    责任人：达州市住房和城乡建设局副局长刘杰、达州市城管执法局副局长马淙涌、达州水务集团有限公司总经理熊戈亮、达州市市政工程管理处主任王云峰。
    一、关于“达州市通川区老城区所有的生活污水没有经过污水处理站处理就直接排进州河里”的问题
    （一）行政处罚情况。无。主要原因为受历史原因和自然条件限制，通川区老城区部分区域实行雨污合流制，遇降雨、地表水、地下水较多时或居民用水高峰期时，客观上截流堰产生溢流。
    （二）责成被投诉单位整改情况。1.加强行政监管，加强对污水处理厂日常运营、安全生产、应急管理的常态化监管，定期检查运行报表和台账体系，加大对排放不达标、处置不规范行为的查处力度，确保运行稳定可靠。2.加强技术监管，定期检查设施设备运行情况，提高生产运行管理水平。3.加强出水水质监管，利用在线监控，完善水质监测手段，确保出厂水质达标合格。4.加大一级截污干管及截流堰巡护管理，及时清掏淤泥垃圾，确保干管畅通污水不外溢。
    二、关于“严重污染州河的水质，导致该河流生态环境遭到严重破坏”的问题
    （一）行政处罚情况。无。主要原因为群众反映情况不属实。
    （二）责成被投诉单位整改情况。1.督促指导市惠泉污水处理公司委托第三方检测机构每季度检测鲜家坝污水处理厂废水，发现出水水质超标情况立即制订措施整改。2.加强与市环保部门衔接协助，建立数据共享机制，利用在线监控系统及时发现污水指标异常情况，联合加大行政手段确保排放达标。3.会同市环保部门定期分析州河车家河国控断面水体变化情况，消除生活污染源可能对州河水质的影响，避免生态环境遭到破坏。4.督促指导加快通川区老城区污水管网改造，提高雨污分流效果，降低污水干管负荷。
    三、关于扩展调查发现的问题
    （一）行政处罚情况。无。主要原因为群众反映情况不属实。
    （二）责成被投诉单位整改情况。1.督促制定倒排工期计划表，加快推进吴家沟污水管网建设工程，按规定时间完成主城区（石岭桥片区）排水管网雨污分流制改造工程。2.加强老城区二、三级污水管网的巡查、维修和管护力度，及时清掏检查井及管网，确保老城区排水系统畅通。
</t>
  </si>
  <si>
    <t>1、我局按照《城镇生活污水处理厂运行监督管理技术规范》、《城镇生活污水处理厂工作考核暂行办法》、《四川省城镇供水排水企业运行评估考核办事指南》、《达州市城镇污水处理设施建设和运行监督考核办法》、《关于开展全市住建系统岁末年初安全生产大检查的通知》（达市住建发〔2019〕11号）等相关要求，并于今年1月底对污水处理厂进行了监督检查，同时督促市惠泉污水处理公司完善了一级截污干管及截流堰的巡护管理制度，健全巡查记录，强化管护力度，2018年期间多次对截流堰进行了清淤工作。                                   2、督促市惠泉污水公司委托第三方检测机构按期对污水处理厂进出水质每月底进行抽样监测，检查结果均为合格。2018年10月市惠泉污水公司完善了水污染物在线监测设备，实现排口总磷与环保部门联网，能够实时动态监控其排口主要水污染物排放情况。2018年州河车家河年均水质为III类，达到考核要求，其中2018年11-12月为II类；2019年1月为III类，均达标。
3、督促了达州水务集团完成了达州市第二城市污水处理设施（二期扩能）立项、可研及施工监理招投标等前期工作，目前已开工建设，2020年底建成并试运行。老城区雨（污）水管网改造（含石岭桥片区排水管网雨污分流制改造工程），2019年1月开工建设，已完成3.19千米，预计2020年完成。                                                                                    4.为彻底解决老城区雨污河流制，市政府分管领导多次组织相关部门研究解决老城区二马路片区雨污水管网改造工作，目前二马路片区正在开展方案论证，并形成了初稿。</t>
  </si>
  <si>
    <t>市住建局
市城管执法局</t>
  </si>
  <si>
    <t>413400600923865180</t>
  </si>
  <si>
    <t>D510000201811230051</t>
  </si>
  <si>
    <t>2018-11-23 19:40</t>
  </si>
  <si>
    <t>达州市大竹县清河镇政府四五年来一直将几万吨的生活、建筑垃圾倾倒在铁峰村4组，占用耕地、林地约三四百亩，垃圾堆积成山，造成严重的土地破坏和污染，臭气熏天，镇政府前段时间为了应付检查，在垃圾堆表面铺了一些泥土，弄虚作假，希望调查处理，清运垃圾，还群众一个良好的居住环境。</t>
  </si>
  <si>
    <t xml:space="preserve">     举报人所反映的清河镇铁峰村4组铁峰山的垃圾堆放点，实为位于铁峰村6组的清河镇非正规垃圾堆放点，地处铁峰山中部的一处山坳，距离县城约30公里。大竹县清河镇政府为解决场镇生活垃圾问题，从2016年3月起开始将场镇产生的生活垃圾统一收运到该处进行堆放。不属于饮用水源地、自然保护区、风景名胜区等区域。
    一、关于反映的“达州市大竹县清河镇政府四五年来一直将几万吨的生活垃圾、建筑垃圾倾倒在铁峰村4组”的问题
    经查，该举报问题属实。为解决场镇生活垃圾问题， 2016年3月起，大竹县清河镇政府将场镇产生的生活垃圾统一收运到位于清河镇铁峰村6组的非正规垃圾堆放点。经测算，目前该垃圾堆放点垃圾存量约2500立方米，质量约2000吨。
    二、关于反映的“占用耕地、林地约三四百亩，垃圾堆积成山，造成严重的土地破坏和污染，臭气熏天。”的问题
    经查，该举报问题属实。经现场测绘，该垃圾堆放点总占地分为陡崖及垃圾堆场两部分。其中，陡崖相对高度约84米，占地面积1.96亩；垃圾堆场占地面积1.73亩；经套合《大竹县清河镇土地利用总体规划图（2006-2020年）》《大竹县清河镇土地利用现状图》，查明该垃圾堆放点面积实为3.69亩，占地性质为林地，被垃圾覆盖的林地受到了垃圾污染。经询问清河镇工作人员和走访周边居民得知，该垃圾堆放点定期开展消杀、覆土等工作，气温较高时能闻到臭味。
    三、关于反映的“镇政府前段时间为了应付检查，在垃圾表面铺了一些泥土，弄虚作假，希望调查处理，清运垃圾，还群众一个良好的居住环境”问题
   经查，该举报问题不属实。2018年11月14日，收到中央第五生态环境保护督察组交办第D510000201811130063号投诉案件，群众反映“2016年开始达州市大竹县清河镇政府将镇里生活垃圾运到清河镇铁峰村4组铁峰山上，离居民生活区有两三公里，产生强烈臭味内容”。11月15日，大竹县清河镇政府制定了三项具体整改措施：一是立即封场，停止向该非正规垃圾堆放点堆放垃圾，采用专用垃圾运输车辆，将新产生的场镇生活垃圾运往万源市华新水泥（万源）有限公司进行无害化焚烧处理；二是彻底规范，严格按照《大竹县人民政府办公室关于印发大竹县非正规垃圾堆放点整治工作方案的通知》《四川省非正规垃圾堆放点整治导则（试行）》的要求和标准，对该垃圾堆放点实行整治，该项工作计划于2019年5月15日前完成，目前已联系有资质的设计公司开展前期工作，同时报请政府有关部门开展立项；三是临时治理，考虑到彻底规范治理工作从立项、开工至完成整改需要近6个月时间，为了短时间内能有效遏制该堆放点的臭味散发，改善周边环境卫生质量，清河镇政府组织人员对该非正规垃圾堆放点采取了清理散落垃圾、素土覆盖、全面消杀等措施，此项工作为一项临时治理措施，不是虚假整改，该项工作已于2018年11月20日完成。</t>
  </si>
  <si>
    <t xml:space="preserve">    责任领导：达州市人民政府副市长王景弘
    责任单位：达州市城市管理行政执法局
    责 任 人：大竹县人民政府常务副县长淳伟波。
    2018年11月14日上午，市城管执法局正县级干部阳宗平会同大竹县有关领导同志前往现场开展调查处理工作。11月15日下午，市政府副市长、市公安局局长王景弘，市政府副秘书长谭政治，市城管执法局局长程德凯等有关领导同志前往现场开展调查督导。
    一、关于“达州市大竹县清河镇政府四五年来一直将几万吨的生活垃圾、建筑垃圾倾倒在铁峰村4组”的问题
    （一）行政处罚情况。立即整改，不予实施行政处罚情况。
    （二）立即落实整改。2018年11月15日起，清河镇政府停止向该非正规垃圾堆放点堆放垃圾，采用专用垃圾运输车辆，将新产生的场镇生活垃圾运往万源市华新水泥（万源）有限公司进行无害化焚烧处理。
    二、关于“占用耕地、林地约三四百亩“的问题
    （一）行政处罚情况。大竹县森林公安局依法对清河镇占用林地行为立案查处。（完成时限：2019年1月31日前完成案件查处）
    （二）加强巡查监管。大竹县农林局开展严格执法，清河镇政府及清河镇林业站安排人员加强现场巡查，大竹县森林公安局加大执法打击力度，严防新的违法占用林地行为发生。(立即整改并长期坚持)
    三、关于“垃圾堆积成山，造成严重的土地破坏和污染，臭气熏天，镇政府前段时间为了应付检查，在垃圾表面铺了一些泥土，弄虚作假，希望调查处理，清运垃圾，还群众一个良好的居住环境”的问题
    （一）行政处罚情况。立即整改，不予实施行政处罚。
    （二）落实规范治理。清河镇政府严格按照《大竹县人民政府办公室关于印发大竹县非正规垃圾堆放点整治工作方案的通知》、《四川省非正规垃圾堆放点整治导则（试行）》的要求和标准，对该垃圾堆放点实行整治。(完成时限：2019年5月15日）</t>
  </si>
  <si>
    <t>1.2018年11月15日起，清河镇政府停止向该非正规垃圾堆放点堆放垃圾；采用垃圾运输专用车辆，将新产生的场镇生活垃圾外运进行无害化处理；                                                                                                      2.完成对该非正规垃圾堆放点采取垃圾清理、素土覆盖、消杀等工作；                                                                                                                    
3.2018年11月，完成了垃圾压缩中转站相关配套设施建设及垃圾专用车辆配备工作，每天将场镇生活垃圾转运至万源华新水泥厂实施无害化处理。
4.2019年4月20日起，开展按照《四川省非正规垃圾堆放点整治导则（试行）》相关要求对垃圾堆放点的存量垃圾实施外运搬迁处理，开挖垃圾堆体6041平方米，搬迁处理垃圾4833吨，覆土植绿2亩，5月14日完成全部整改任务。
5.大竹县森林公安局针对占用林地行为进行立案调查，认定大竹县清河镇将军社区居民委员会非法占用林地行为属实，被占林地面积为0.2987公顷，其中，防护林0.2364公顷、用材林0.0623公顷。给予如下行政处罚：1、责令2019年6月30日之前恢复2987平方米林地原状;2、并处防护林每平方米20元罚款，计47280元；用材林每平方米10元罚款，计6230元，共计罚款53510元。</t>
  </si>
  <si>
    <t>413400463484911713</t>
  </si>
  <si>
    <t>D510000201811230059</t>
  </si>
  <si>
    <t>北山镇</t>
  </si>
  <si>
    <t>2018-11-23 19:45</t>
  </si>
  <si>
    <t>达州市通川区北山镇居民饮用水来自当地的大滩沟水库。但水库的水质不好，水经常呈浑浊状还带有红色的沙虫。怀疑是当地水厂处理不达标。诉求：请求政府解决北山镇居民饮水问题，保障居民的饮水安全</t>
  </si>
  <si>
    <t xml:space="preserve">
    一、关于“达州市通川区北山镇居民饮用水来自当地的大滩沟水库，但水库的水质不好”的问题
    经核查，该问题不属实。该水厂取水点确系大滩沟水库。大滩沟水库水质监测各项均符合《地表水环境质量标准》（GB3838-2002）表1中Ⅲ类标准。
    二、关于“水经常呈浑浊状还带有红色的沙虫，怀疑是当地水厂处理不达标”的问题
    经核查，该问题属实。2018年6月14日，个别用户反映水中发现红色小虫现象，通川区卫生和计划生育监督执法大队邀请达州市疾控中心专家现场查看，综合会商认为，由于检查中未发现水厂清水池中和水源地取水点中有红色小虫，但自来水管网建成于上世纪70年代末，锈蚀老化现象明显，加之个别用户长期未使用自来水，导致个别用户管道滋生红色小虫。在通川区水务局、通川区卫生和计划生育监督执法大队、北山镇政府等相关部门责成该水厂采取增加清水池清洗频次、加大消毒力度等措施后，日常巡查过程中未再发现新的用户自来水浑浊及带有红色小虫现象。11月24日，调查组实地查看，该水厂沉淀池、过滤池、清水池运行情况正常，经过对场镇居民王朝光（18880973260）、胡芬（13398328649）的现场走访，实地取水未发现浑浊及红色的沙虫，市疾控中心对该水厂出厂水及末梢水进行了抽样，共检测33项指标，除余氯外其余32项指标符合GB5749-2006《生活饮用水卫生标准》中的规定。
</t>
  </si>
  <si>
    <t xml:space="preserve">    责任领导：达州市通川区人民政府副区长庞启来
    责任单位：通川区水务局、通川区北山镇人民政府
    责 任 人：通川区北山镇镇长覃天、通川区水务局副局长王涛。
    一、关于“达州市通川区北山镇居民饮用水来自当地的大滩沟水库，但水库的水质不好”的问题
    （一）行政处罚情况。大滩沟水库水质各项均符合《地表水环境质量标准》（GB3838-2002）表1中Ⅲ类标准。不予处罚。
    （二）责成被投诉单位处理情况。运用监控摄像头对大滩沟水源地全域监控；村级库长每周巡察水库一次，丰登村6组梅全及时清扫大坝卫生打捞水库漂浮物，加大对水库周边农业污染及生活污水排放、渔业活动和水产养殖污染的监管力度。
    二、关于“水经常呈浑浊状还带有红色的沙虫，怀疑是当地水厂处理不达标”的问题
    （一）行政处罚情况。经过达州市疾控预防控制中心对达州市通川区北山镇杨舒波水厂水质进行抽样，共检测33项指标，除余氯外其余32项指标符合GB5749-2006《生活饮用水卫生标准》中的规定。责令整改。
    （二）责成被投诉单位处理情况。1.加大对清水池进行清洗次数；2.在生活饮用水国家标准范围内，严格消毒；3.水厂在处理生活饮用水中必须每天根据场镇生活饮用水使用量生产，不得长时间储存，若确需储存，必须在第二天供水时再次补充消毒剂。（立即完成）。
    三、关于“诉求：请求政府解决北山镇居民饮水问题，保障居民的饮水安全”的问题
    责成被投诉单位处理情况。由区水务局、北山镇负责，按照通川区发展和改革局关于《通川区北部十个场镇饮水安全提升工程项目建议书》的批复，对北山镇居民饮水涉及的水厂和管网进行改造或重建，确保北山镇居民的安全饮水。（2019年6月30日前，完成招投标并开工建设，于2019年12月31日前完成工程建设）</t>
  </si>
  <si>
    <t>1. 严格每半月至少清洗一次过滤池、循环池、清水池。累计清洗近20次。
2. 清理水源地（大滩沟水库）水面漂浮物8次。
3. 镇政府共检查水源地、水厂、水处理情况9次，暂未发现问题，一切正常。
4. 水厂及管网改造，通川区水务局正在财政评审，预计2020年3月份进场。</t>
  </si>
  <si>
    <t>逾期未完成</t>
  </si>
  <si>
    <t>413401262348828773</t>
  </si>
  <si>
    <t>D510000201811230058</t>
  </si>
  <si>
    <t>达州市大竹县杨家镇生活污水直排东柳河，严重污染东柳河的水质。希望对杨家镇的污水管网进行整治。</t>
  </si>
  <si>
    <t xml:space="preserve">    2018年11月24日，收到该投诉案件后，大竹县委县政府高度重视，由县委副书记杜权军带领县住建局党组书记、局长胥廷武及环保、水务等相关同志组成工作专班开展现场调查处理工作。经调查，情况如下：
    一、被投诉对象基本情况
    杨家镇位于县城北13公里，辖10个行政村、1个居民社区，全镇幅员面积56平方公里，人口2.9万人，其中场镇建成区1.3平方公里，常住人口7800人。东柳河流经杨家镇双江、狮潭、社区、六堰、太平、龙台6个村（社区），杨家辖区段全长16公里。场镇沿河而建，地质疏松，地势不平，落差明显。新老建筑交错，大多数老建筑无化粪池，配套污水管网建设、生活污水收集处理难度大。杨家镇场镇不属于饮用水水源地、自然保护区、风景名胜区。
    二、现场调查情况
    关于“达州市大竹县杨家镇生活污水直排东柳河，严重污染东柳河的水质”的问题
    群众反映问题属实。经现场核查，杨家镇政府完成了污水处理站518米主管网、716米配套管网和370米临时管网建设，先后新建了2处临时截污处污设施和3处大型标准三格化粪池，场镇主要排污口实现了污水收集处理。但由于污水管网覆盖率不高，场镇特殊地质地形和新老建筑交错影响污水收集，一些老旧房无化粪池等原因，还存在部分生活污水直排的现象。河东、河西街处管网未接入污水处理站。文明街等老街区有污水直排。春笋街提泵站处，群众排水直接排入东柳河。根据2018年11月23日大竹县环境监测站对东柳河杨家场镇段上、下游断面水质的抽样监测化验报告，上下游监测断面水质均为Ⅴ类，下游比上游多项指标略有降低，未加重该段河流污染。</t>
  </si>
  <si>
    <t xml:space="preserve">   
    责任领导：大竹县人民政府副县长杨红升；
    责任单位：大竹县环保局、大竹县鑫源投资公司、杨家镇人民政府
    责 任 人：大竹县环保局局长陈金果、杨家镇镇长胡小林、大竹县鑫源投资公司经理唐丰
    关于“达州市大竹县杨家镇生活污水直排东柳河，严重污染东柳河的水质，希望对杨家镇的污水管网进行整治”的问题
    一、行政处罚情况
    无行政处罚。
    二、责成被投诉单位整改情况
   （一）加快实施文明街-春笋街2905米配套污水管网建设项目
    具体措施：由县环保局组织实施，2018年8月取得可研报告批复，2018年11月7日取得工程预算控制价批复，目前已完成财评，即将挂网招标。建成后河东街、河西街管网接入污水处理站管网系统，场镇主要街道污水管网全线贯通。同时，开展沿线污水收集工作。
    完成时限：2019年12月30日前完成。
    （二）加快推进扬名广场-场镇主管网、六堰新村-场镇主管网2条配套污水管网建设
    具体措施：由大竹县鑫源投资公司负责组织实施，正在加紧开展可研、勘测、设计、预算等前期工作。完成后，新建两处易地搬迁小区污水收集纳入污水收集系统。
    完成时限：2020年6月30日前完成。
    （三）整治零散生活污水直排入河现象
    具体措施：实施提升泵站、解放桥附近零散污水接入污水管网。强化宣传引导教育，改变居民向东柳河倾倒生活污水、直排污水等陋习。落实专人，继续加强在运行污水处理站及泵站、配套污水管网、临时处污设施日常管护和检修。
    完成时限：2019年2月30日前完成整改。</t>
  </si>
  <si>
    <t>大竹县纪委监委已经开展调查核实工作</t>
  </si>
  <si>
    <t xml:space="preserve">是 </t>
  </si>
  <si>
    <t>413401116319940713</t>
  </si>
  <si>
    <t>D510000201811230005</t>
  </si>
  <si>
    <t>红军公园北侧一栋</t>
  </si>
  <si>
    <t>2018-11-23 10:40</t>
  </si>
  <si>
    <t>达州市宣汉县红军公园北侧一栋附近准备修建一个垃圾中转站，距离居民住家很近。希望可以换个地方修建。</t>
  </si>
  <si>
    <t xml:space="preserve">    2018年11月24日，成立以宣汉县委常委、政法委书记郑河川为责任领导，县住建局、县城管办、东乡镇人民政府等为成员单位的工作专班，前往宣汉县东乡镇滨江绿都开展调查处理工作。    
    关于“达州市宣汉县红军公园北侧一栋附近准备修建一个垃圾中转站，距离居民住家很近”的问题
    该举报内容属实。经过专班组工作人员现场查看和调查走访，信访人举报的“达州市宣汉县红军公园北侧一栋附近准备修建一个垃圾中转站”实为滨江绿都配套建设垃圾中转站，符合相关规划。该垃圾中转站占地面积约30平方米，距离红军公园安置房住户约15米左右。</t>
  </si>
  <si>
    <t xml:space="preserve">    责任领导：宣汉县委常委、政法委书记郑河川
    责任单位：宣汉县住建局、宣汉县城管办、宣汉县东乡镇人民政府
    责 任 人：宣汉县住建局局长曾伶俐。宣汉县城管办副主任赵江南。东乡镇党委书记刘志、镇长向川。
    一、行政处罚情况
    无违法行为，不予处罚。
    二、整改情况
    （一）暂停该垃圾中转站建设，责成县住建局、东乡镇人民政府进一步向周边居民做好思想疏导解释工作，得到周边大多数居民理解支持后再进行施工建设（2019年1月30日前完成整改工作）；
    （二）责成县城管办制定该垃圾中转站建成后的管理措施，确保不对周边居民生产生活造成影响（2019年1月30日前完成整改工作）。
</t>
  </si>
  <si>
    <t>1.已停止该垃圾中转站，另行选址建设。
2.已进一步强化对周边居民的思想疏导工作，</t>
  </si>
  <si>
    <t>413400566564126829</t>
  </si>
  <si>
    <t>D510000201811230062</t>
  </si>
  <si>
    <t>复兴镇渠钢铸管厂</t>
  </si>
  <si>
    <t>2018-11-23 19:51</t>
  </si>
  <si>
    <t>达州市通川区复兴镇渠钢铸管厂污水直排到复兴镇的小河，导致该小河沟的水又黑又臭。该厂有黑社会占股份，附近居民都不敢提意见，希望对该厂进行查处。</t>
  </si>
  <si>
    <t xml:space="preserve">         一、关于 “污水直排到复兴镇的小河，导致该小河沟的水又黑又臭”问题
    该问题不属实。2018年11月16-17日，区经信局、区环保局检查人员到渠江铸管进行现场详细排查，该公司水污染防治设施运行正常，生产废水经沉淀池沉淀后循环使用不外排，生活废水经二级生化处理后排放。2018年11月25日，检查人员调取并查看了该公司现场监控，未发现该公司生产废水外排和生活污水直排现象。同时，检查人员在厂区下游小河沟进行现场取水查验，发现水质较清澈，且无异味。
    二、关于“该厂有黑社会占股份”问题
    该问题不属实。2018年11月26日，区工商质监局经“智慧工商”系统查询，向区公安分局提供渠江铸管法定代表人林著辉及股东陈辉、陈义明、李舟的身份信息，区公安分局通过达州警务综合应用平台及全国违法犯罪人员信息库进行查询，该四人均无违法犯罪前科，也未接到过有关林著辉、陈辉、陈义明、李舟涉黑的群众举报警情。</t>
  </si>
  <si>
    <t xml:space="preserve">    责任领导：通川区副区长庞福佑、通川区副区长何刚；
    责任单位：区经信局、区环保局、区公安分局、区经信局；
    责 任 人：区经信局局长杨刚、区环保局局长邓礼川、区公安分局副局长覃剑。
    一、关于 “污水直排到复兴镇的小河，导致该小河沟的水又黑又臭”问题
    （一）行政处罚情况。该公司生产废水无外排，生活废水处理后排放，无违法行为，不予处罚。
    （二）责成被投诉单位整改情况。1.强化日常管理，督促企业定期检查环保设施运行情况，确保生产废水不外排，生活废水达标排放。2.加强监管，对环保违法行为依法依规进行处罚，坚决杜绝违规排放情况发生。3.督促企业对厂区外河道 100 米范围内进行清淤处理。
    二、关于“该厂有黑社会占股份”问题
    （一）行政处罚情况。未发现该公司股东有涉黑行为，不予处罚。
    （二）责成被投诉单位整改情况。根据“扫黑除恶”专项斗争工作机制，将该公司纳入滚动排查重点对象，督促其依法依规开展生产经营活动，坚决杜绝涉黑涉恶情况发生。</t>
  </si>
  <si>
    <t>强化社区环保员监督机制和行业主管部门定期巡查。已督促企业对厂区外河道 100 米范围内进行清淤处理。</t>
  </si>
  <si>
    <t>413401219399155822</t>
  </si>
  <si>
    <t>D510000201811230010</t>
  </si>
  <si>
    <t>景市镇张家坡村</t>
  </si>
  <si>
    <t>2018-11-23 10:43</t>
  </si>
  <si>
    <t>达州市达川区景市镇张家坡村修建公路项目部二标段以修路为名，非法盗采山沙，卖到达州海螺水泥有限责任公司，约4—5万吨，获利超百万。2018年11月8日反映到市长热线，被推诿到市纪委，后被推诿到市信访办。举报人又拨打12336，12336将案件转到达川区国土局，达川区国土局执法大队大队长宋明华将举报人的信息泄露给被举报方，被举报人找举报人协商谈判。希望此事能引起中央环保督察组的重视。若此事得不到严肃处理和追责问责，举报人会将此事件曝光于网络。</t>
  </si>
  <si>
    <t xml:space="preserve">    一、关于“达州市达川区景市镇张家坡村修建公路项目部二标段以修路为名，非法盗采山沙，卖到达州海螺水泥有限责任公司，约4－5万吨，获利超百万”的问题
    经查，反映问题属实。达川区景市镇张家坡村修建公路项目部二标段于2018年4月1日开工，K37+230-K37276桩号点右侧为高挖方路段，该段设计挖方量9849立方米。投诉盗采地点实际位于百节镇蒋家坡村一社（举报称景市镇张家坡村），开挖地块为S305线木头至葫芦任市界段升级改造工程的二标段施工范围。
     2018年6月，国诚集团有限公司达川分公司在该地段增宽路面，开挖了蒋家坡村一社的山体，所产出的粘土、砂岩均用于二标段的路基回填。
     2018年10月初，郑昌冬口头与蒋家坡村一社社长协商，在国诚集团有限公司达川分公司开挖的蒋家坡村一社山体形成的高陡边坡外进行削坡排危作业，村社不收取任何费用，产出的山沙（砂岩）由郑昌冬自行处理。郑昌冬在未与国诚集团有限公司达川分公司二标段项目部协商同意的情况下，私自在二标段边坡治理范围外进行采挖作业，所开采的山沙（砂岩）销售给达州海螺水泥有限责任公司。
     郑昌冬本人在接受达州市国土资源局达川分局调查时陈述，共开采了4600吨，其中有3200吨倒在景市镇方向3公里处的废工场，有1400吨销往达州海螺水泥有限责任公司，销售价每吨20元（不含运费18元）。照此计算，获得违法所得28000元，与举报金额有出入，有待达州市国土资源局达川分局进一步立案查证。
    二、关于“2018年11月8日反映到市长热线，被推诿到市纪委，后被推诿到市信访办，举报人又拨打12336，12336将案件转到达川区国土局”的问题
    经查，反映问题不属实。2018年11月8日，12345市长热线办工作人员段丕霖接到所持手机号码为18228628267的群众反映“达川区国土局领导干部利用职务之便，非法盗采山沙，卖到达州海螺有限公司谋取私利”的举报投诉后，即针对举报人投诉事项的性质和内容，先后将市纪委监委、市国土资源局举报电话告诉信访人，信访人当时对信访举报处理表示满意。
    2018年11月8日，达州市国土资源局12336举报线索受理办公室接到群众举报“有人在达川区景市镇张家坡村以修路为名盗采山沙”后，立即将该线索以（达市12336交[2018]89号）《达州市12336国土资源举报交办通知书》转办至达川分局办理。
    三、关于“达川区国土局执法大队大队长宋明华将举报人信息泄露给被举报方，被举报人找举报人协商谈判”的问题
    该举报问题目前已由达州市纪委、达州市监委按程序办理。
</t>
  </si>
  <si>
    <t xml:space="preserve">    责任领导：邓瑜华  达州市人民政府常务副市长
    责任单位：达州市国土资源局
    责 任 人：邓福盛，达州市国土资源局局长、向建平，达州市达川区政府区长
    一、关于“达州市达川区景市镇张家坡村修建公路项目部二标段以修路为名，非法盗采山沙，卖到达州海螺水泥有限责任公司，约4－5万吨，获利超百万”的问题
    （一）行政处罚情况
    1.国诚集团有限公司达川分公司在K37+230-K37276桩号点右侧因公路改造开挖蒋家坡村一社的山体，所产生的粘土、砂岩均用于二标段的路基回填，符合《国土资源部关于开山凿石、采挖砂、石、土等矿产资源适用法律问题的复函（国土资函［1998］190号）》之规定，不予处罚。
    2.郑昌冬未取得采矿权，无证采矿，达州市国土资源局达川分局已立案调查，按照行政处罚程序正在办理中。
    （二）责成被投诉单位整改情况
    责成达州市国土资源局达川分局加强日常监管，组织人员对国诚集团有限公司达川分公司项目公路沿线立即开展排查线路开挖点是否有盗卖砂石资源的情况，一经发现违法行为立即制止并依法查处。
    二、关于“达川区国土局执法大队大队长宋明华将举报人信息泄露给被举报方，被举报人找举报人协商谈判”的问题
    （一）行政处罚情况
    该举报问题目前由达州市纪委、达州市监委检查三室牵头正在调查中，无行政处罚情况。
    （二）责成被投诉单位整改情况
    责成达州市国土资源局达川分局加强干部职工保密工作教育，建立健全机关保密制度，切实保护好国家、单位和工作服务对象信息和隐私。</t>
  </si>
  <si>
    <t>达州市监委已启动追责问责程序。</t>
  </si>
  <si>
    <t xml:space="preserve"> 达州市国土资源局达川分局加强干部职工保密工作教育，建立健全机关保密制度，切实保护好国家、单位和工作服务对象信息和隐私。</t>
  </si>
  <si>
    <t>413400609513799791</t>
  </si>
  <si>
    <t>X510000201811240016</t>
  </si>
  <si>
    <t>2018-11-24 14:48</t>
  </si>
  <si>
    <t>达州市经开区 群众反映：1、达钢生产废气、废水排放严重；2、经开区中石化的几个化工废气、废水排放严重；3经开区、环城路一带2017年、2018年新建的十几家碎石场粉尘满天、噪声很大。（如:达州市淑伦康建材有限公司、斌郎碎石场、建辉汽修厂后面有一家、南国纺织公司旁边学校后面有一家、环城路到河市新修的物流道路口有一家、台湾老板开的有一家、莲花湖旁边有2家、复兴汽车城旁有一家、双龙还有2家、河市断桥有一家）；4、达州工地挖土石方时野蛮施工，多远就看见灰尘。</t>
  </si>
  <si>
    <t xml:space="preserve">    一、关于“达钢生产废气、废水排放严重”的问题
    经查，该问题部分属实。达钢达兴能源化工厂在达标状态下，根据监测报告（数据）工业废气有组织标干流量在每小时6019——11973立方米之间。2018年1月至9月，二氧化硫排放量为2.453吨，颗粒物排放量为2.453吨，未出现超标情况；达兴能源二焦化厂废气主要来自筛焦系统除尘排口、运焦系统除尘排口和粉碎机除尘排口，在达标情况下监测报告（数据）工业废气有组织标干流量在每小时27862——89012立方米之间。二焦化厂在2017年12月取得排污许可证，排污许可证上核准二氧化硫排放量为165t/年、颗粒物排放量为172.8t/年、氮氧化物排放量为1101t/年。根据监测实际情况，达兴能源二焦化厂2018年1月至9月，二氧化硫排放量为60余吨，颗粒物排放量为30余吨，氮氧化物排放量为150余吨，废气排放在核准排污许可范围内。以上数据显示，企业虽然达标排放，但确实排放量较大。关于反映废水排放严重的问题，经查，该问题不属实。经开区化工厂的废水主要是生活污水、锅炉排污水、初雨水、脱盐水站树脂再生水，均进入污水处理站，经处理后，回用至生产装置。达兴能源二焦化厂的废水主要是循环水清净排水、作为酚氰废水处理站生化处理配水；焦化生产中排出的蒸氨废水（脱硫液提盐后废水进入蒸氨系统）、生产泵轴密封冲水、煤气管冷凝水，此部分废水为酚氰废水，经预处理后，循环水清净排水，进入酚氰废水处理系统，再深度处理后回用至生产用水循环水系统。循环水系统为亏水运行，补充量211.9m3/h。酚氰废水生产量为60 m3/h，经预处理后，加入UF/RO系统处理出水35 m3/h作为稀释水，生活污水2.3 m3/h，地坪及设备冲洗水2m3/h进入酚氰废水UF/RO系统处理。处理后，UF/RO膜处理水为55m3/h，此部分水回收用生产循环系统，UF/RO膜处理产生9.3m3/h的浓水，用作厂区焦粉加湿、焦仓降尘和配煤用水、水熄焦用水。项目采用湿熄焦时，处理后的酚氰废水排入湿熄焦水池，供湿熄焦使用，用量约50m3/h，该部分水在生产过程中蒸发损失。项目清净下水按环评设计经雨水管网排放，排水所测污染物排放浓度满足《污水综合排放标准》（GB8979-1996）表4一级排放标准要求，每小时大约排放15—20方。
    二、关于 “经开区中石化的几个化工废气、废水排放严重。”的问题
    经查，该问题不属实。中石化在经开区的化工企业只有一家，即齐鲁达州化肥分公司，该公司从2010年5月26日接到停车消缺的指令后，一直处于停产状态，未生产，无废水废气排放。
    三、关于 “碎石场粉尘满天、噪声很大”的问题
    经查，该问题属实。一是经开区的7家碎石场一直处于停产整改状态，且不涉及开采矿产资源行为，根据达州经开区管委会第六十三期会议纪要要求，待加工企业限时整改，验收合格后，再完善其相关手续。对环保要求验收不合格的，将依法进行取缔。二是通川区莲花湖旁边的2家（凤凰山隧道西延线三期工程的临时碎石场）碎石场，位于达州市莲花湖管委会石莲花社区6组，系道路开挖正在作业，每天作业时间从8:00-18:00。该作业采取静力破碎分割山体岩石，统一装车运至石莲花1组凤凰山隧道西延线三期工程临时设置的碎石场。开挖期间每台机械对应1名工作人员进行冲水降尘，基本按照湿法作业进行施工，并设置了扬尘、噪音监测仪，但经现场查看，该工地仍有少量扬尘。三是通川区莲花湖管委会石莲花社区1组碎石场因设备检修暂未作业，该场地外观全封闭，经询问现场工作人员，场内作业时采取喷淋降尘（现场打开喷淋设施演示），作业方式是将石块机械破碎成约0.01-0.02 m3的道路施工用碎石，每天作业时间从7:00-18:00，每周定时检修设备，碎石只在本项目使用，不对外销售；四是复兴汽车城旁有一家（达州市通川区尚明石材经营部）碎石场，2016年开始建设，仅为210线达州市过境段二期工程提供碎石。2018年6月28日，通川区经发局接通川区环保局函（通区环函〔2018〕94号），由通川区经发局对其实施了断电处置(通区电执法停〔2018〕37号)。2018年9月27日，通川区环保局对其下达了行政处罚决定书（通区环罚〔2018〕27号）。2018年11月23日、24日，该碎石场违规生产两天，大概生产500 m3石料并由中建五局运走。五是双龙还有2家（达州市通川区兴隆沙石场和达州市通川区路明石材加工厂）碎石场。2018年10月31日，通川区双龙镇政府在配合区环境监察执法大队开展检查工作中，发现兴隆沙石场无组织排放噪音、粉尘，并且该企业无环保手续，无污染治理措施，便现场责令其停产整顿。2018年10月31日至今，兴隆沙石场一直处于停产整顿状态。 
    四、关于反映“达州工地挖土石方时野蛮施工，多远就看见灰尘”的问题
    经查，该问题属实。一是经开区共有建设工地17个，其中在进行土石方作业的建设工地6个。大部分土石方作业工地基本上按“六必须”、“六不准”“六个100％”要求，设置了防尘降尘设施设备，采取了湿法作业，其中有２个工地未完全达到建筑施工扬尘治理标准，部分防尘降尘设施设备不规范，施工作业时未启用降尘设施，机场大道建设项目施工现场设置了施工围挡，进出口硬化，冲洗设施，5台雾炮，一台专业洒水车等防尘降尘设施，施工围挡不够，无冲洗设施，部分裸土未全覆盖，土石方开挖作业未采取湿法作业等环保污染问题。二是达川区共有7个土石方施工工程，主要分布在达川商贸物流园区、三里坪人文生态区等城市新区，分别是：三里坪防洪堤、三里坪A线凤凰大桥至江湾城道路工程、山体公园、三号干道锦云府、盛煌南城国际、东西五号支路、洲河新兰岸等项目。7个土石方施工项目基本按照扬尘防治的要求整改到位，但是个别土石方工程存在裸露土未完全覆盖、降尘措施不到位、围挡高度不达标、部分道路未硬化等扬尘污染问题。</t>
  </si>
  <si>
    <t xml:space="preserve">    责任领导：经开区党工委副书记、管委会常务副主任杨勇，通川区政府副区长庞福佑，达川区区委委员、副区长宁小礼  
    责任单位：达州市环保局经开区分局、通川区环保局、达川区环保局
    责任人：  达州市环保局经开区分局冉昆林、通川区环保局邓礼川、达川区环保局李枫
    一、行政处罚情况
    （一）达州机场大道建设项目施工扬尘问题，达州市城管执法局直属二大队于11月26日向施工单位送达《行政处罚事先告知书》（达市城管罚告字[2018]121号），对违法行为处以2万元的行政处罚，目前正在履行之中。
    （二）信访投诉的碎石场噪音和粉尘问题，因企业按照环保部门和国土部门的要求，处于停产整改状态，不予行政处罚。
    二、整改情况
    （一）经开区环保分局督促达钢达兴能源化工厂加强日常管理，保障污染治理设施稳定运行。制定污染物超低排放整改计划，推进清洁生产和节能减排工作。强化环境监管，通过加强环境“双随机”检查，开展监督性监测，确保污染物稳定达标。 
    （二）经开区住建分局函告市交通运输局切实履行对机场大道项目建设管理主体责任，责令建设、施工单位立即按照“六必须”、“六不准”、“六个100％”要求进行全面停工整改。
    （三）经开区环保分局和国土分局加强对托管范围内信访反映的7家碎石加工场监管，督促企业按照环保要求进行整改，完善相关手续。
    （四）通川区复兴镇政府责令复兴镇尚明石材经营部停产整顿，并按照文件要求（通区环责改字〔2018〕17号）进行整改，整改合格并通过监测达到排放标准且环评手续完善后方可恢复生产。
    （五）通川区双龙镇政府责令兴隆沙石场和路明石材加工厂碎石场停产整顿，并将兴隆沙石场和路明石材厂纳入2018年“散、乱、污”企业管理，兴隆沙石场已断电停产，路明石材厂已按照要求委托有资质的三方机构编定环保临时备案整改方案，对其环保设施进行整改，整改验收合格后方可恢复生产。
    （六）通川区经发局会同环保分局责令凤凰山隧道西延线三期工程项目部碎石场按照《达州市环境保护局关于凤凰山隧道西延线三期（工程）环境影响报告书的批复》（达市环审〔2017〕13号）的要求进行整改，并责成电力执法大队对该场地实施断电处置。
    （七）通川区政府责成通川区住建局调查磐石镇毅恒明月冷链物流项目施工单位对该项目存在“大量裸土未覆盖、围挡未完全设置、未设置围挡喷淋、开挖土石方未湿法作业等”行为进行整改，确保整改到位。
    （八）达川区政府组织开展建筑工地扬尘治理集中专项整治工作，重点对城区土石方开挖工程实行专人监管，采取安装立体冲洗设备、雾炮机、pm10、pm2.5扬尘在线监测设备、围挡喷淋，裸土全覆盖、施工湿法作业等措施。
    整改时限：2018年12月31日前。</t>
  </si>
  <si>
    <t xml:space="preserve">  （一）对达钢达兴能源化工厂加强了日常监管， 污染治理设施处于稳定运行。督促企业制定了污染物超低排放整改计划，并安装了脱硫脱硝设备。每月市环境监测站对其污染物排放情况进行一次监测；（二）经开区住建分局已函告市交通局履行对机场大道项目建设管理主体责任；（三）对经开区7家碎石厂加强了监管、督促企业加快整改工作，目前7家碎石厂已完成整改，（四）达州市通川区尚明石材经营部现已整改合格，办理了环境影响报告表，并通过了通川区环保局的批复（通区环审批〔2018〕51号）。（五）通川区双龙镇政府责令兴隆沙石场和路明石材加工厂碎石场停产整顿，并将兴隆沙石场和路明石材厂纳入2018年“散、乱、污”企业管理，路明石材厂已按照要求委托有资质的三方机构根据编制方案开展整治工作；兴隆沙石场已断电停产。（六）通川区经信局会同环保局责令凤凰山隧道西延线三期工程项目部碎石场按照《达州市环境保护局关于凤凰山隧道西延线三期（工程）环境影响报告书的批复》（达市环审〔2017〕13号）的要求进行整改，已责成电力执法大队对该场地实施断电处置。（七）通川区政府责成通川区住建局调查磐石镇毅恒明月冷链物流项目施工单位对该项目存在“大量裸土未覆盖、围挡未完全设置、未设置围挡喷淋、开挖土石方未湿法作业等”行为进行整改。经2018年12月20复查，该项目已对土石方施工扬尘问题进行全面整治，整改效果较好。同时针对磐石镇毅恒明月冷链物流项目施工扬尘问题，通川区城建监察大队对施工单位进行立案查处，目前已下发《行政处罚决定书》（通区住建罚决字〔2018〕23号），对违法行为处以5万元的行政处罚，目前正在履行之中。（八）达川区已集中开展城区建筑工地扬尘治理专项整治行动，强化不定期巡查督查，落实了专人负责城区土石方开挖的全程监管；完成城区建筑工地立体冲洗设备、雾炮机及pm10、pm2.5扬尘在线监测设备、围挡喷淋的安装并运行。</t>
  </si>
  <si>
    <t>413400463484911728</t>
  </si>
  <si>
    <t>X510000201811240052</t>
  </si>
  <si>
    <t>达川区、达县、通川区</t>
  </si>
  <si>
    <t>2018-11-24 15:36</t>
  </si>
  <si>
    <t>达州市市辖区 1、达川区麻柳镇丽天牧业有限公司占用基本农田，无环评手续，养猪场臭气熏天，污水直接排入河中；2、达川区江阳饮用水源保护区内，废轮胎加工厂无相关证照，生产时臭气熏天，污染环境；3、达川区大树镇一家纸厂，生产时废水偷排至河中；良均废旧经营部无人过问，导致河水变黑；4、达县龙会煤厂无环评手续和环保设施，矿井水未处理直排，煤矸石占用河道堆放，污染周边环境；5、通川区建新建材公司砖厂使用淘汰设备和工艺，生产时噪音、灰尘污染环境；6、达川区五四乡田家店碎石厂生产时噪音、灰尘较大，影响居民生活；7、达川区艾乐幼儿园噪音扰民。</t>
  </si>
  <si>
    <t>水,大气,土壤,噪音</t>
  </si>
  <si>
    <t xml:space="preserve">    一、关于反映“达川区麻柳镇丽天牧业有限公司占用基本农田，无环评手续，养猪场臭气熏天，污水直接入河中”问题
    该举报内容属实。经达州市农业局牵头组成的调查组现场核实，其具体情况如下：
    （一）关于反映“达川区麻柳镇丽天牧业有限公司占用基本农田”问题。该举报内容不属实。经达州市国土局调查组现场核查，该公司分别在麻柳镇八庙桥村5、7组建养殖小区和在烂泥湖村1、6组建种猪场，均不占用永久基本农田。
    （二）关于反映“达川区麻柳镇丽天牧业有限公司无环评手续”问题。该举报内容不属实。经达川区环保局调查组现场核查，麻柳镇八庙桥村5、7组养殖小区，圈舍建筑面积3800㎡，登记年出栏商品育肥猪4800头，于2018年10月12日开始饲养小猪3085头。麻柳镇烂泥湖村1、6组种猪场3栋圈舍建筑面积18000㎡，登记年可存栏种母猪1150头，现还未养殖。按照《建设项目环境影响分类管理目录》第8条规定，环评应实行网上登记备案。两处均已登记备案，符合畜禽养殖项目环评要求。
    （三）关于反映“达川区麻柳镇丽天牧业有限公司养猪场臭气熏天”问题。该举报内容属实。经达州市农业局调查组现场核查，该养殖小区利用简易喷雾和塑料网遮盖降臭。走进该养殖小区能闻到臭味。经走访附近村民反映，该养殖场排气时，臭味明显。
    （四）关于反映“达川区麻柳镇丽天牧业有限公司污水直接排入河中”问题。该举报内容属实。经达州市农业局调查组现场核查，该公司的麻柳镇八庙桥养殖小区养殖场粪污直接排入存贮池，未发现有粪污直排现象。但3名员工产生的生活污水经塑料贮存罐沉淀后排入水沟。
    二、关于反映“达川区江阳饮用水源保护区内，废轮胎加工厂无相关证照，生产时臭气熏天，污染环境”问题
    该举报内容属实。经达州市经信委、市水务局、达川区人民政府调查组现场调查，其具体情况如下：
    （一）关于反映“该厂位于江阳乡饮用水源保护区内”问题。该举报内容不属实。经查，该厂位于原江阳乡饮用水源保护区下游约150米处。但2017年8月30日开始，江阳乡居民用水改由亭子场镇集中供水，原明月江取水点已不承担取水任务。且该厂修建了约40立方米沉淀水池，生产用冷却水未直排。
    （二）关于反映“该厂无相关证照”问题。该举报内容不属实。经调查，该公司进行了工商登记注册，有环评手续。因该厂《排放污染物临时许可证》已于2018年10月10日到期，目前处于停产状态。
    （三）关于反映“该厂生产时臭气熏天、污染环境”问题。该举报内容属实。经调查，厂区内有一定橡胶气味，但厂界气味不明显。
    三、关于反映“达川区大树镇一家纸厂，生产时废水偷排至河中，良均废旧经营部无人过问，导致河水变黑”问题
    该举报内容不属实。经达州市经信委牵头组成的调查组调查，其具体情况如下：
    （一）关于反映“达川区大树镇一家纸厂，生产时废水偷排至河中”问题。该举报内容不属实。经调查，该厂有废弃房屋10余间，占地面积7亩多；厂区和小河旁中间有水池4个，其中：3个水池没蓄水，污泥在水池旁道路上已呈半干状态，清理痕迹明显，1个水池蓄有水,但没有排入小河中。同时，院坝外动力电已断电，且于2017年12月关闭停产，2018年6月拆除搬迁。
    （二）关于反映“良均废旧经营部无人过问，导致河水变黑”问题。该举报内容不属实。经调查，造纸厂和良均废旧经营部实为同一个厂，已关闭并已拆除搬迁，原址已收回村委会管理。厂区只有1个水池有水，没有排水口，河水没有变黑的现象。
    四、关于反映“达县龙会煤厂无环评手续和环保设施，矿井水未处理直排，煤矸石占用河道堆放，污染周边环境”问题
    该举报内容属实。经达州市水务局牵头组现场调查，其具体情况如下：
    （一）关于反映“无环评手续”问题。该举报内容属实。2011年5月20日，原达县环保局主持召开了技术审查会，对龙会乡煤厂编制的环境影响报告书进行了技术审查，但后因该厂法人代表李朝元失联近2年，加之该厂长期处于瘫痪停产状态，致使未进行正式批复，故该厂无环保手续。
    （二）关于反映“无环保设施”问题。该举报内容属实。经调查，虽该厂无环保手续，但仍修建了污水处理设施，原煤堆场安装了喷淋降尘设施，煤矸石堆场修建了挡矸墙及排水设施。现场调查时发现该厂还存在原煤堆场未硬化、沉淀池加药装置不规范、无污泥干化设施的问题。
    （三）关于反映“矿井水未处理直排”问题。该举报内容不属实。经调查，该厂的矿井废水经污水管网收集后，流入污水处理设施，经污水处理设施处理后，部分用于井下钻孔及地面防尘使用，其余达标排放。
    （四）关于反映“煤矸石占用河道堆放”的问题。该举报内容部分属实。经调查，该厂煤矸石堆放的地点是一条从山顶经自然雨水冲刷形成的集雨沟，平时水量很小，不是河道。但该矸石堆码场涉嫌违法占用土地。
    （五）关于反映“污染周边环境”问题。该举报内容属实。经调查，该厂为防止矿区煤矸石流失虽然修建了拦矸墙，矿井水经四级沉淀后排放，但因原煤堆场未硬化、沉淀池加药装置不规范、无污泥干化设施等原因，存在环境风险隐患。 
    五、关于反映“通川区建新建材公司砖厂使用淘汰设备和工艺，生产时噪音、灰尘污染环境”问题
    该举报内容属实。经达州经信委、通川区调查组现场调查，其具体情况如下：
    （一）关于反映“使用淘汰设备和工艺”问题。该举报内容不属实。经调查，该企业主要设施设备有隧道窑、真空挤砖机等与《国家产业结构调整指导目录（2011年版，2013年修正）》对比，均未在淘汰类之列。
    （二）关于反映“生产时噪音污染环境”问题。该举报内容属实。经调查，2018年6月，通川区环保局委托四川融华环境检测有限公司对建新建材的噪音进行了检测，检测结果显示该企业厂界环境噪音符合《工业企业厂界环境噪声排放标准》（GB12348-2008）。10月初，该公司委托第三方有资质的机构对其整改情况进行了验收检测，其中厂界噪音检测结果显示符合《工业企业厂界环境噪声排放标准》（GB12348-2008）。但2018年11月26日，检查组通过走访该企业附近在家3户居民，有群众反映该企业晚上生产时能听到噪声。
    （三）关于反映“生产时灰尘污染环境”问题。该举报内容属实。经调查，2017年，通川区环保局就其“在原料库，一破、细破过程中未安装收尘降尘设施，干燥及焙烧窑无除尘和脱硫设施导致粉尘直排”的行为进行立案处罚，罚款2万元，并对该企业下达了《停产整治决定书》。2018年6月，通川区环保局就该企业“无组织废气3*检测点位总悬浮颗粒物排放浓度超标0.09倍”和“有组织废气氮氧化物排放浓度超标0.42倍”的行为分别进行了立案处罚，累计罚款14万元，并对其分别下达了《责令改正违法行为决定书》和《责令限制生产决定书》。10月初，该公司委托第三方有资质的机构对其整改情况进行了验收检测，检测结果显示有组织废气和无组织废气符合《砖瓦行业大气污染物排放标准》（GB29620-2013）。11月26日，通过走访该企业附近在家3户居民，有群众反映该企业生产时会产生少量粉尘。
    六、关于反映“达川区五四乡田家店碎石厂生产时噪音、灰尘较大，影响居民生活”问题
    该举报内容属实。经达州市国土资源局牵头调查核实，该企业无有效降噪、防尘设施。生产时有噪音、粉尘，目前处于停产状态。
    七、关于反映“达川区艾乐幼儿园噪音扰民”问题
    该举报内容属实。经调查，幼儿园每天都要开展一日活动，活动期间配放音乐，对此时段休息的人会有一定影响。</t>
  </si>
  <si>
    <t xml:space="preserve">    责任领导：达州市人民政府副市长王全兴
    责任单位：达州市农业局、达州市经信委、达州市水务局、达州市国土资源局、通川区政府、达川区政府
    责任人：  达州市农业局局长熊明霜、达州市经信委主任刘传政、达州市水务局局长翟朝晖、达州市国土资源局局长邓福盛、通川区政府副区长庞福佑、达川区政府副区长王剑
    一、关于反映“达川区麻柳镇丽天牧业有限公司占用基本农田，无环评手续，养猪场臭气熏天，污水直接入河中”问题
    （一）行政处罚情况：一是对麻柳镇八庙桥村 组养殖小区 未办理《动物防疫条件合格证》问题，予以立案调查处理；二是达州市达川区环境保护局于2018年11月25日对丽天牧业有限公司麻柳镇八庙村养殖小区不规范设置排污口的行为进行了立案查处。
    （二）整改措施：2018年12月31日前完成：按建设规模标准安装自动喷雾消毒除臭设备，并定期消毒。修建完善标准化雨水沟、完善雨污分流设施，将生活污水引入沼气池，同时将排风口喷雾处理后的污水引入沉淀池。2019年2月28日前完成：新建1个150m³的干粪堆积池。责成达川区麻柳镇丽天牧业有限公司依法办理《动物防疫条件合格证》，达川区畜牧局依法依规监督。加强麻柳镇八庙桥村养殖小区和烂泥湖村种猪场监管，杜绝任何形式的不达标排放和违规建设。
    二、关于反映“达川区江阳饮用水源保护区内，废轮胎加工厂无相关证照，生产时臭气熏天，污染环境”问题
    （一）行政处罚情况：由于无违法行为，不予处罚。
    （二）整改措施：2018年11月26日前完成：生产用冷却水送污水处理厂进行处理，禁止直接排放。要求该公司对厂区内堆放的废旧轮胎进行覆盖遮挡，同时加强管理，优化工艺，减少橡胶气味。
    三、关于反映“达川区大树镇一家纸厂，生产时废水偷排至河中，良均废旧经营部无人过问，导致河水变黑”问题
    （一）行政处罚情况。由于无违法行为，不予处罚。
    （二）整改措施：对现场的残余机器设备清除，污水池再次清理。（ 2018年11月30日已完成）。
    四、关于反映“达县龙会煤厂无环评手续和环保设施，矿井水未处理直排，煤矸石占用河道堆放，污染周边环境”问题
    （一）行政处罚情况：一是达川区环保局于2018年11月29日对达县龙会乡煤厂"未批先建"的违法行为进行了立案查处；二是达川区国土资源分局于2018年11月30日对达县龙会乡煤厂未经批准非法占用土地的行为进行了立案查处。
    （二）整改情况：①责令该厂立即停止一切采掘作业。达川区煤监局已于2018年11月30日对企业发出了停产指令，并函告区公安分局停供并封存火工产品，在未完成环评验收前不得复工复产； ②责令企业按程序重新报批环境影响评价文件（完成时限:2019年5月30日）；③达川区煤监局、达川区木头乡人民政府、达川区环保局强化监管，确保建设项目环保保护“三同时”执行到位；④ 达川区安监局负责对其矸石堆码场存在的安全隐患进行排查和整治（完成时限：2019年3月30日）。
    五、关于反映“通川区建新建材公司砖厂使用淘汰设备和工艺，生产时噪音、灰尘污染环境”问题
    (一)关于“生产时噪音污染环境”问题。
    1.行政处罚情况。无违法行为，不予处罚。
    2.整改措施：一是合理安排生产作业，减少夜间生产。（2018年11月26日已完成并长期坚持）二是强化工人作业培训，降低货物装卸产生的噪声。（2018年11月30日已完成并长期坚持）三是加强设备日常管理，避免因设备老化和损坏产生噪声污染。（2018年11月30日已完成长期坚持）
    （二）关于反映“生产时灰尘污染环境”问题。
    1.行政处罚情况。本次监测无超标排放行为，不予处罚。
    2.整改措施：一是轮窑车间鄂破机处用彩钢瓦做围栏，对破碎车间实行封闭。（2018年11月27日已完成）二是轮窑车间颚破机处安装喷淋系统抑尘。（2018年11月30日已完成）三是隧道窑车间的成品工段安装喷淋系统抑尘。（2018年11月30日已完成）四是加大厂区道路清扫、洒水频率。（2018年11月28日已完成并长期坚持）五是按照环保临时备案管理整顿规范要求，尽快完善环保设施运行调试，确保通过核查验收。（2018年12月25日前完成）
    六、关于反映“达川区五四乡田家店碎石厂生产时噪音、灰尘较大，影响居民生活”问题
    （一）行政处罚情况：由于无违法行为，不予处罚。
    （二）整改措施企业。在未通过环评验收前不得恢复供电进行生产，必须在通过环评验收并完善相关法定手续后方可恢复生产。
    七、关于反映“达川区艾乐幼儿园噪音扰民”问题
    （一）行政处罚情况：由于无违法行为，不予处罚。
    （二）整改措施：已完成撤除户外音响、每个教室安装双层玻璃隔音的基础上，撤除室内音响，更改室外活动时间，幼儿的户外活动转移到离住宅远的靠公路一侧，活动期间不得使用户外喇叭。由翠屏办事处牵头，对业主做好宣传解释，公布幼儿园整改情况、噪音测试达标情况及通行车辆对周边居民的影响，并书面告知全体业主（2018年12月10日前完成）。</t>
  </si>
  <si>
    <t>1、已按建设规模标准安装了自动喷雾消毒除臭设备，控制猪舍粉尘和臭味排出；
2、已完善圈舍消毒设施，并定期对圈舍和饲养猪消毒灭源；
3、组织人员定期对两个养殖场进行监管，严格按不超过办理的环境影响登记表的养殖规模进行养殖；
4、 八庙桥村养殖小区的干粪堆积池已建成；
5、八庙桥村养殖小区雨污分流设施已完善，日常生活污水引入沼气池进行处理；
6、八庙桥村组养殖小区已修建完善了标准化雨水沟，实现了雨污彻底分离；
7、达川区麻柳镇丽天牧业有限公司《动物防疫条件合格证》已依法办理完毕。</t>
  </si>
  <si>
    <t>市农业农村局
市经信局
市水务局
市自然资源局
通川区人民政府
达川区人民政府</t>
  </si>
  <si>
    <t>413400592333930616</t>
  </si>
  <si>
    <t>D510000201811240043</t>
  </si>
  <si>
    <t>平桥煤矿</t>
  </si>
  <si>
    <t>2018-11-24 17:07</t>
  </si>
  <si>
    <t>达州市大竹县平桥煤矿，煤矸石乱堆破坏土地，大概有一千亩左右的土地被破坏，还存在安全隐患，开矿废水到处流，污染河流和农田，希望调查处理各级责任人，并解决污染问题，恢复植被。</t>
  </si>
  <si>
    <t>水,土壤</t>
  </si>
  <si>
    <t xml:space="preserve">    一、关于反映“煤矸石乱堆破坏土地，大概有1000亩左右的土地被破坏，还存在安全隐患”问题
    该问题属实。经调查，2015年2月13日，大竹县水务局以《关于〈大竹县平桥煤业有限公司关于进行矿区河道治理的请示〉的批复》（竹水务函〔2015〕18号），同意该矿进行矿区河道治理。为彻底杜绝矸石下河，该矿根据大竹县水务局批复，对矿区河道进行架拱，并利用架拱后形成的有利条件建设工业广场，为下一步扩大生产规模创造条件。为最大化发挥工程效益，推进矸石综合利用，根据国家发改委、国家环保部等10部委联合发布的《煤矸石综合利用管理办法》中第三条规定，按照“减少排放、扩大利用、就近利用”的原则，该矿将部分白矸石用于工业广场工程土石方回填，存在临时堆放现象，但在施工期间采取了覆盖措施。该矿开采过程中产生的黑矸石与大竹县同心矸石砖厂签订了煤矸石利用协议，供砖厂生产使用，满足节能减排、三废利用、综合治理的规范要求。2014和2015年该矿分三次租用中和乡清凉村七、八、九社土地共98.072亩，作为工业广场占地使用，租用期限至煤矿停止开采为止。经现场实地测量，实际占地48.21亩，其中矿井生活区占地8.99亩、生产区和工业广场占地39.22亩。现场调查发现，该矿在矿区河道治理施工回填工业广场时存在安全隐患，一是填充工业广场边坡角度过大；二是填充工业广场无安全警示标志、标识。
    二、关于反映“开矿废水到处流，污染河流和农田”问题
    该问题不属实。经调查，未发现大竹县平桥煤业有限公司污水有外溢现象，疏干排水及生活用水都是经过污水处理站处理后排入河道，煤矿入河排污口已进行登记。2018年9月26日，四川融华环境检测有限公司《检测报告》（融华检测〔2018〕第092605号）检测显示污水排放满足《煤炭工业污染物排放标准》。2018年11月25日，大竹县环境监测站人员对该矿废水排放口外排废水及上下游河水进行现场采样监测，监测报告显示该矿废水处理站排污口外排废水达到《煤炭工业污染物排放标准》，上下游河水均满足农用灌溉水标准。该矿工业广场距离耕作农田约有15米，耕作的农田内未发现煤灰渣，灌入农田的水未发现有污染行为。大竹县土肥站技术人员在工业广场上游150米、灌区第二块农田、工业广场下游1.2公里农田采集土样3个，正送省内有资质的机构对土壤进行检测，通过检测结果判定是否有污染，预计2018年12月30日前出具检测报告。现场发现，该矿正施工的工业广场和农田间未修建挡墙，如遇特大暴雨天气可能发生暴雨冲刷工业广场矸石并产生污水，导致矸石和污水流入河流和农田的现象。</t>
  </si>
  <si>
    <t xml:space="preserve">    责任领导：大竹县委常委、统战部部长丁小伟
    责任单位：大竹县安监局、大竹县国土资源局、大竹县环保局、大竹县水务局、大竹县农林局、中和乡人民政府
    责任人：  大竹县安监局局长邱立文、大竹县国土资源局局长邓良春、大竹县环保局局长陈金果、大竹县水务局局长李轩、大竹县农林局局长熊德洪、中和乡人民政府乡长毛良杰
    一、关于反映“煤矸石乱堆破坏土地，大概有1000亩左右的土地被破坏，还存在安全隐患”问题
    （一）行政处罚情况。该矿填充工业广场属有较大危险因素的生产经营场所，无安全警示标志、标识，大竹县安监局对该违法行为拟给予10000元的行政处罚，并送达了《行政处罚告知书》（竹）安监管罚告〔2018〕4号。
    （二）被投诉单位整改情况。责成大竹县安监局、大竹县国土资源局等部门加强对该矿煤矸石综合利用项目的监管，督促该项目符合国家或行业有关质量、环境、节能和安全标准。（2019年3月31日前完成整改工作）。
    二、关于反映“开矿废水到处流，污染河流和农田”问题
    （一）行政处罚情况。无行政处罚。
    （二）被投诉单位整改情况。责成大竹县环保局、大竹县水务局加强大竹县平桥煤业有限公司的外排废水的监测和监管。责成大竹县农林局对煤矿工业广场上游、灌区农田、工业广场下游农田土壤进行取样送检，根据检测结果依法处理。同时，督促平桥煤矿在工业广场和农田间修建挡墙，防止特大暴雨冲刷工业广场矸石，导致污染农田。（2019年4月30日前完成整改工作）
</t>
  </si>
  <si>
    <t>大竹县纪委监委已开展调查核实工作。</t>
  </si>
  <si>
    <t>1、5</t>
  </si>
  <si>
    <t>1.关于煤矸石乱堆破坏土地的问题。回填工业广场的矸石已平整（已完成整改）。
2.关于大概有一千亩左右的土地被破坏的问题。已加强生产过程中的煤矸石管理。已实现煤矸石综合利用。（已由海螺水泥厂使用）（已完成整改）。
3.关于存在安全隐患的问题。已经对边坡进行处理，同时在危险区域设置了安全警示标识、标牌（已完成整改）。
4.关于开矿废水到处流，污染河流和农田的问题。（1）加强废水处理站设备设施维护和检修，随时保证各种环保设施正常运行；(2)在工业广场距离耕作农田前15米处修筑挡矸挡碴墙（已完成整改）。
5.关于解决污染、恢复植被的问题。（1）加强污水处理站设备设施维护和检修，随时保证各种设备正常运行，杜绝污染事件的发生；（2）在矿区内外栽种花草树木，修筑花台，绿化、美化、亮化矿区及周边环境；（3）矿井停止开采的同时按照《土地复垦方案》落实整改（已整改）。</t>
  </si>
  <si>
    <t>413401245168959609</t>
  </si>
  <si>
    <t>D510000201811240007</t>
  </si>
  <si>
    <t>盘石镇</t>
  </si>
  <si>
    <t>2018-11-24 10:26</t>
  </si>
  <si>
    <t>达州市通川区盘石镇，临近明月江有一家养猪场，养殖规模三、四百头，废水直排明月江。</t>
  </si>
  <si>
    <t xml:space="preserve">    一、关于“临近明月江有一家养猪场，养殖规模三、四百头”的问题
    经核查，该问题属实。该养殖场距离明月江2.8公里，现有圈舍面积约1000平方米。经调查组核查清点，该养殖场现存栏生猪382头（其中：仔猪233头、育肥猪149头），系规模以下养殖场。根据《达州市通川区人民政府办公室关于印发〈通川区畜禽养殖禁养区限养区划分方案〉的通知》（通区府办发〔2014〕32号），该养殖场位于适养区。
    二、关于“废水直排明月江”的问题
    经核查，该问题不属实。经调查组现场核查，该养殖场生猪产生的粪污流入了收集池，并实施了干湿分离。该养殖场粪污处理设施于2017年8月修建完成，并于2018年7月9日完成建设项目环境影响备案。</t>
  </si>
  <si>
    <t xml:space="preserve">    责任领导：通川区政府副区长庞启
    责任单位：通川区农业局、区环保局、磐石镇
    责任人：  通川区农业局党组成员、水产渔政局局长杜俊鹏，区环保局环境监察大队副大队长费文斌，磐石镇镇长徐兴璀    
    关于“临近明月江有一家养猪场，养殖规模三、四百头”的问题
    一、行政处罚情况
    该养殖场属规模以下养殖场，且位于适养区。不予处罚。
    二、责成被投诉单位处理情况
    现场核查过程中，业主表示鉴于非洲猪瘟疫情波及和市场行情影响，已逐步将存栏育肥猪运往生猪定点屠宰场宰杀销售，将仔猪转场销售，不愿再从事生猪养殖。责成业主对圈舍进行冲洗清污并及时全面消杀处理（已于2018年11月27日完成）。</t>
  </si>
  <si>
    <t>业主已将存栏育肥猪运往生猪定点屠宰场宰杀销售，仔猪转场销售，已于2018年11月27日完成对圈舍进行冲洗清污并及时全面消杀处理。</t>
  </si>
  <si>
    <t>413401279528697979</t>
  </si>
  <si>
    <t>D510000201811250009</t>
  </si>
  <si>
    <t>东乡镇百节溪小河流</t>
  </si>
  <si>
    <t>2018-11-25 11:14</t>
  </si>
  <si>
    <t>达州市宣汉县东乡镇百节溪小河流水很臭、很脏、里面都是垃圾。希望相关部门可以整治一下当地环境。</t>
  </si>
  <si>
    <t xml:space="preserve">    2018年11月26日，由宣汉县委常委、政法委书记郑河川率工作专班开展现场调查处理工作。    
    关于“达州市宣汉县东乡镇百节溪小河流水很臭、很脏，里面都是垃圾”问题
    该举报内容属实。经过专班组工作人员现场查看和调查走访，2018年8月，鑫世纪公园城西广场外污水管网建设处因暴雨发生塌方，百节溪段约100米排污管网无法埋设，生活污水直接排入百节溪，导致河道存在脏、臭现象；走访调查发现，部分市民在百节溪沿岸散步、游玩、垂钓时乱扔垃圾，导致河道沿岸存在白色垃圾。</t>
  </si>
  <si>
    <t xml:space="preserve">    责任领导：宣汉县委常委、政法委书记郑河川
    责任单位：宣汉县住建局、宣汉县城管办、宣汉县东乡镇人民政府
    责任人：  宣汉县住建局局长曾伶俐，宣汉县城管办副主任赵江南，东乡镇党委书记刘志、镇长向川
    一、行政处罚情况
    无违法行为，不予处罚。
    二、整改情况
    1.由宣汉县住建局负责，督促施工方加快鑫世纪公园城西广场外污水管网建设进度，彻底解决生活污水排入河道问题（完成时间：2018年12月31日）；
    2.由宣汉县住建局负责，宣汉县城管办、东乡镇配合，开展百节溪河道及沿岸垃圾打捞清扫专项行动，提高河道清洁质量，确保公园及河道整洁（完成时间：2018年12月5日）；
    3.责成宣汉县住建局、宣汉县城管办、东乡镇加大河道巡查力度，对周边群众开展宣传教育活动，倡导文明出行，营造人人参与、人人监督的良好氛围（完成时间：长期坚持）。</t>
  </si>
  <si>
    <t>1.已完成鑫世纪公园城西广场外1500米污水管网修建，并接入城市污水处理厂主管网。
2.已开展百节溪河道及沿岸垃圾打捞清扫专项行动，提高河道清洁质量，确保公园及河道整洁。
3.已加强河道巡查力度，开展周边群众开展宣传教育活动。</t>
  </si>
  <si>
    <t>413400566564126843</t>
  </si>
  <si>
    <t>D510000201811250023</t>
  </si>
  <si>
    <t>三汇镇镇上</t>
  </si>
  <si>
    <t>2018-11-25 15:49</t>
  </si>
  <si>
    <t>达州市渠县三汇镇居民的生活垃圾、污水、粪便直接排放进河里，造成河流污染，河里塑料袋、垃圾等很多，希望处理。</t>
  </si>
  <si>
    <t xml:space="preserve">    三汇镇位于渠县东北部（州河、巴河、渠江交汇处），距县城40公里，场镇面积约3.5平方公里，常住人口2.5万余人，日产生活垃圾约20吨、生活污水约1500吨。
    一、关于“生活垃圾、污水、粪便直接排放进河里，造成河流污染”的问题
    经查，举报问题属实。一是三汇镇场镇沿河岸边有个别群众私自抛洒生活垃圾，场镇4个垃圾转运点为敞口设置，存在垃圾散落的现象。二是场镇化粪池清掏力度不够，现场调查发现有5个化粪池存在堵塞的情况。三是场镇污水处理厂和配套污水管网正在建设中，有2个临河老建筑排污口存在污水直排河流现象。2018年11月28日，渠县环境监测站取样巴河大蹬沟断面和渠江三汇大桥断面水样监测，各监测项目结果符合《地表水环境质量标准》（GB3838-2002）表1中Ⅱ类标准限值。
    二、关于“河里塑料袋、垃圾等很多”的问题
    经查，举报问题属实。沿河个别群众随意抛洒生活垃圾至渠江，加之打捞不及时、不彻底，三汇镇车渡码头江面存在少量漂浮物。</t>
  </si>
  <si>
    <t xml:space="preserve">    责任领导：达州市人民政府副市长王景弘
    责任单位：达州市城市管理行政执法局，渠县人民政府
    责任人：渠县人民政府副县长徐远航。
    一、关于“生活垃圾、污水、粪便直接排放进河里，造成河流污染”的问题
   （一）行政处罚情况。三汇镇人民政府积极整改垃圾、污水问题，不予实施行政处罚。
   （二）立即实施整改。一是在4个垃圾转运点设置雨棚（已于2018年11月30日完成）。二是在人口集中区域和垃圾堆放点增设警示牌8个、垃圾桶20个，教育引导群众爱护环境卫生、不乱扔垃圾（已于2018年11月29日完成）。三是对管道堵塞、运行不畅的化粪池、排污管道进行清淤，共计疏通排污管道200余米，清掏堵塞化粪池5个（已于2018年11月30日完成）。四是污水处理厂建成投运之前，在排污量较大的4个排污口（含现场调查发现的2个临河老建筑排污口）新建污水收集沉淀池（完成时限：2018年12月20日）。五是严格按照《四川省城镇污水处理设施建设三年（2017-2019）推进方案》（川办函〔2018〕103号）文件要求，加快场镇污水处理厂建设，截止2018年11月28日，污水处理厂已完成项目选址、用地预审、发改备案、稳评、环评、建设工程规划许可、建设用地规划许可等工作，项目于2018年7月进场开工，目前污水处理厂正在实施场地平整工作，污水管网正在开展测绘设计工作（完成时限：2019年10月底）。
   （三）建立长效机制。渠县三汇镇政府主要落实两项长效管理措施。一是督促渠县东区环卫公司及时清运场镇生活垃圾，规范运输，确保日产日清，加强清扫保洁作业的检查、考核、督促，确保环卫工作运转有序。二是加强二、三级污水管网的巡查、维修和管护力度，确保排水系统畅通。
   二、关于“河里塑料袋、垃圾等很多”的问题
   （一）行政处罚情况。渠县海事处立即清理河道垃圾，不予实施行政处罚。
   （二）立即实施整改。一是立即清理河道垃圾。2018年11月29日，渠县海事处牵头，组织3条船12人，对场镇河道进行全面清理，打捞出漂浮物50余公斤，确保河道清洁、无垃圾、无漂浮物（已于2018年11月30日完成）。二是开展宣传教育活动。11月28日，渠县三汇镇政府组织村（社区）干部采取院坝会、楼院会等方式，进村入户宣传引导环保知识，增强居民爱护环境、保护环境的自觉意识，实现防治结合、联防联治、源头防范。
   （三）建立长效机制。渠县海事处会同三汇镇人民政府，每天安排人员巡查河道，及时清理打捞河道中的各类漂浮物，禁止乱丢乱扔垃圾行为，保持河面整洁。</t>
  </si>
  <si>
    <t xml:space="preserve">1.完成了在4个垃圾转运点设置雨棚，在人口集中区域和垃圾堆放点增设警示牌和垃圾桶，清掏化粪池、排污管道，新建污水收集沉淀池等工作；
2.三汇镇污水处理厂项目，2019年4月3日发出施工中标通知书，渠县三汇镇污水处理厂已完成主体工程建设、设备安装及联动调试工作，已完成配套截污管网场镇末端排污口到厂区段管网，正在加快推进场镇末端排污口经车渡码头至五筒桥排污口段管网。
3.渠县海事处会同三汇镇人民政府，每天安排人员巡查河道，及时清理打捞河道中的各类漂浮物，禁止乱丢乱扔垃圾行为，并建立台账。
</t>
  </si>
  <si>
    <t>市城管执法局
市住建局
渠县人民政府</t>
  </si>
  <si>
    <t>413400583743996028</t>
  </si>
  <si>
    <t>D510000201811250051</t>
  </si>
  <si>
    <t>骑龙大道一品南庭8号楼</t>
  </si>
  <si>
    <t>2018-11-25 19:32</t>
  </si>
  <si>
    <t>达州市达川区骑龙大道一品南庭8号楼住宅区下面烤肉店，烧肉的气味和烟特别大，投诉到小区物业，没有得到处理。希望对这家卖肉摊点进行查处和禁止。</t>
  </si>
  <si>
    <t xml:space="preserve">    一、基本情况
    被投诉的卖肉摊点名为达州市达川区启鸿鲜肉店，属个体工商户，位于达川区三里坪街道一品南庭8号楼梯口底楼门市。2017年9月27日，该店注册登记，经营范围是销售猪肉，为招揽顾客，免费为顾客提供烧猪蹄、猪头和猪皮等业务。
    二、现场调查情况 
    11月26日，工作组到现场调查，该肉店位于达州市达川区一品南庭8号楼楼梯口底楼门市，楼上即是居民，烤肉的异味和油烟向上升腾，的确可能影响居民生活。
    （一）关于“烧肉的气味和烟特别大”的问题。经查，该问题属实。现场调查时，当事人正在从事猪肉销售经营活动，现场有烧肉工具，有少量异味，对该区域内造成了一定的空气污染，烧猪蹄、猪头和猪皮产生的油烟和异味，对部分居民日常生活造成了一定困扰。
    （二）关于“投诉到小区物业，没得到处理”的问题。经查，该问题属实。经现场调查该小区物管公司和住户，该小区有住户曾向物业反映过肉店剁肉产生的噪声污染问题，但由于该肉店开业时间不长，问题并不明显，物业公司没有引起重视，只对经营户进行了口头警告。</t>
  </si>
  <si>
    <t xml:space="preserve">    责任领导: 达川区人民政府副区长宁小礼
    责任单位：达川区商务局、达川区房管局
    责任人：  达川区商务局局长李丹、达川区房管局局长周净
    从2018年11月26日开始，达川区人民政府副区长宁小礼同志全程敦促、督导区商务局、区房管局等单位，积极开展该事件相关处置工作。
    一、关于“达州市达川区骑龙大道一品南庭8号楼住宅区下面烤肉店，烧肉的气味和烟特别大”问题
    （一）行政处罚情况：无违法行为，无处罚。
    （二）责成被投诉单位整改情况。达川区商务局对达州市达川区启鸿鲜肉店发出责令整改通知书（达川区商务局责令整改通知书00002653号），当事人对此无异议。当事人立即对烧肉造成的油烟和异味问题开展整改：一是立即停止烧猪蹄、猪头和猪皮业务；二是加强对食品安全和环境保护的认识，熟悉相关法律法规。2018年11月26日已完成整改。
    二、关于“投诉到小区物业，没得到处理”问题
    （一）行政处罚情况：无违法行为，无处罚。
    （二）责成被投诉单位整改情况。达州市宏源物业服务有限公司立即开展整改：一是立即处理该事件，对相关责任人批评教育。二是对企业员工进行相关培训，加强企业员工的服务意识，及时有效处理业主的合理诉求。三是进一步提高员工对环保工作的重视程度，抓住重点，及时整治业主投诉的环保等问题。</t>
  </si>
  <si>
    <t>达川区商务局对达州市达川区启鸿鲜肉店发出责令整改通知书（达川区商务局责令整改通知书00002653号），当事人对此无异议。当事人立即对烧肉造成的油烟和异味问题开展整改：一是立即停止烧猪蹄、猪头和猪皮业务；二是加强对食品安全和环境保护的认识，熟悉相关法律法规。2018年11月26日已完成整改。</t>
  </si>
  <si>
    <t>413400454894977149</t>
  </si>
  <si>
    <t>D510000201811250038</t>
  </si>
  <si>
    <t>共河乡清河村2组</t>
  </si>
  <si>
    <t>2018-11-25 16:10</t>
  </si>
  <si>
    <t>达州市渠县共河乡清河村2组有三个碎石厂，污水直排到巴河里，污染水质。</t>
  </si>
  <si>
    <t xml:space="preserve">
   关于“污水直排到巴河里，污染水质”的问题。经查，该问题属实。
    报恩青佳石料加工厂在碎石加工生产过程中采取了喷淋、污水收集沉淀，沉淀后的污泥用于公路建设和农业土地改良，废水进行回收循环使用。该厂现有3个污水沉淀池，总容积约为2200立方米。该加工厂未办理国土用地审批手续和河道管理范围内临时构建筑物审批手续。
    报恩乡清河村清洞子加工场采取了场地喷淋、污水收集沉淀，沉淀后的污泥用于公路建设和农业土地改良，废水进行回收循环使用。加工场现有3个污水沉淀池，总容积约为400立方米。该加工场未办理河道管理范围内临时构建筑物审批手续。
    报恩乡清河村清河坝碎石加工场采取了场地喷淋、污水收集沉淀，沉淀后的污泥用于公路建设和农业土地改良，废水进行回收循环使用。加工场现有3个污水沉淀池，总容积约为1300立方米。该加工场未办理河道管理范围内临时构建筑物审批手续。
    2018年11月26日，渠县环保局对巴河报恩乡清河村段河水取样检测，并出具了监测报告，该河段水质符合《地表水环境质量标准》（GB3838-2002）中Ⅱ类标准。但现场调查发现，三个碎石加工场（厂）的污水沉淀池存在渗漏现象，工人在清理沉淀池淤泥过程中，污水漫过沉淀池有外溢现象，在暴雨期或来水量过大时，有污水外溢沉淀池流入巴河现象。</t>
  </si>
  <si>
    <t xml:space="preserve">    责任领导：市政府副市长王全兴
    责任单位：达州市水务局，渠县人民政府
    责任人:达州市水务局副局长郭兴全，渠县人民政府副县长牟军
    一、行政处罚情况。2018年6月5日，渠县环保局已对四川楚渠建材有限责任公司进行了行政处罚；2018年11月15日，渠县环保局责令报恩青佳石料加工厂改正违法行为并进行立案查处；2018年11月27日，渠县国土资源局对报恩青佳石料加工厂进行了责令停工，正在进行立案查处。
    二、整改情况。
   （一）责成渠县水务局对报恩青佳石料加工厂、四川楚渠建材有限责任公司报恩乡清河村清洞子和清河坝碎石加工场按法定程序进行行政处罚。（2019年2月28日前完成）
   （二）责成报恩青佳石料加工厂完善国土、水务等相关手续，责成四川楚渠建材有限责任公司完善水务等相关手续。做到依法经营、规范管理。（2019年1月30日前完成）
   （三）责成四川楚渠建材有限责任公司在青洞子碎石场出口道路位置新建冲洗台1处，拆除临河2个污水沉淀池，在堆码场上方新修1个约200立方米的污水沉淀池。（2018年12月20日前完成）
   （四）责成四川楚渠建材有限责任公司清河坝碎石场的污水沉淀池四周池壁进行加高处理，对破损部分进行修复加固。污水沉淀池总容量不低于1300立方米。（2018年12月20日前完成）
   （五）责成报恩青佳石料加工厂对现在的3个污水沉淀池进行改造，拆除临河污水沉淀池。对破损部分进行修复加固，保证新修的沉淀池容量不低于800立方米。（2018年12月20日前完成）
   （六）责成四川楚渠建材有限责任公司、报恩青佳石料加工厂对场区内的堆料进行规范堆放，场地内洒水车定期降尘，收集排水循环使用，及时清运污水沉淀池的泥砂；责成报恩青佳石料加工厂按环保要求做好喷淋、雾喷相结合，有效降尘。（2018年12月20日前完成）
   （七）责成渠县人民政府和县级相关部门加强对四川楚渠建材有限责任公司、报恩青佳石料加工厂日常生产经营活动进行监管。（长期坚持）
</t>
  </si>
  <si>
    <t>一、行政处罚情况。2018年6月5日，渠县环保局已对四川楚渠建材有限责任公司进行了行政处罚；佳石料加工厂改正违法行为并进行立案查处。                                            
二、整改情况。
   （一）责成渠县水务局对报恩青佳石料加工厂、四川楚渠建材有限责任公司报恩乡清河村清洞子和清河坝碎石加工场按法定程序进行行政处罚。（2019年2月28日前完成）
   （二）责成报恩青佳石料加工厂完善国土、水务等相关手续，责成四川楚渠建材有限责任公司完善水务等相关手续。做到依法经营、规范管理。（2019年1月30日前完成）
   （三）责成四川楚渠建材有限责任公司在青洞子碎石场出口道路位置新建冲洗台1处，拆除临河2个污水沉淀池，在堆码场上方新修1个约200立方米的污水沉淀池。（2018年12月20日前完成）
   （四）责成四川楚渠建材有限责任公司清河坝碎石场的污水沉淀池四周池壁进行加高处理，对破损部分进行修复加固。污水沉淀池总容量不低于1300立方米。（2018年12月20日前完成）
   （五）责成报恩青佳石料加工厂对现在的3个污水沉淀池进行改造，拆除临河污水沉淀池。对破损部分进行修复加固，保证新修的沉淀池容量不低于800立方米。（2018年12月20日前完成）
   （六）责成四川楚渠建材有限责任公司、报恩青佳石料加工厂对场区内的堆料进行规范堆放，场地内洒水车定期降尘，收集排水循环使用，及时清运污水沉淀池的泥砂；责成报恩青佳石料加工厂按环保要求做好喷淋、雾喷相结合，有效降尘。（2018年12月20日前完成）
   （七）责成渠县人民政府和县级相关部门加强对四川楚渠建材有限责任公司、报恩青佳石料加工厂日常生产经营活动进行监管。（长期坚持）</t>
  </si>
  <si>
    <t>市水务局
渠县人民政府</t>
  </si>
  <si>
    <t>413402937386074180</t>
  </si>
  <si>
    <t>D510000201811250064</t>
  </si>
  <si>
    <t>石河镇炉山村4组</t>
  </si>
  <si>
    <t>2018-11-25 21:37</t>
  </si>
  <si>
    <t>石河镇炉山村4组自来水管网是建成的，每户村民缴纳上户费150元。自来水正常开通2个月后就停止供应自来水，现在村民的生活用水都只能依靠井水，生活不便。诉求：希望中央督察组督促石河镇水站尽快恢复对炉山村4组的供水。</t>
  </si>
  <si>
    <t xml:space="preserve">    一、关于反映“石河镇炉山村4组自来水管网是建成的，每户缴纳上户费150元”的问题
    经查，该问题属实。炉山村4组现有居民98户，350人。按照《达州市水利局关于大竹县2008年新增中央预算内投资饮水安全项目实施方案的批复》（达市水利〔2008〕函94号）文件，大竹县水务局对石河镇炉山村4组实施农村饮水安全工程建设，2010年1月工程竣工后，接入石河场镇自来水管网投入使用，由石河供水站负责供水，供水源为日输水量2000方的五丰水库。该工程解决了炉山村4组45户居民安全饮水问题，这45户居民每户缴纳150元用于工程配套的筹资款项，共计6750元，除这45户外余下53户仍使用机压井或就近挑水。
    二、关于反映“自来水正常开通2个月后就停止供应自来水，现在村民的生活用水都只能依靠井水，生活不便。”的问题
    经查，该问题属实。炉山村4组饮水工程于2010年1月建成通水使用，由石河场镇自来水管网延伸解决。2011年11月修建南大梁高速路过程中，因挖掘隧道导致五丰水库底部塌陷，水库开始渗漏。2012年4月全面渗漏，县水务局曾组织相关部门勘察修复，但仍不能从根本上修复，水库无法蓄水。为保障石河场镇和炉山村4组居民安全用水，大竹县乡镇供水总站将石河场镇和炉山村4组的取水源改在日取水量2000方的月华镇响滩子水库。响滩子水库在保障原月华场镇用水的同时，新增加石河场镇和石河镇炉山村4组用水，由于供水负荷大，水量不足。综合炉山村4组大部分居民有机压水井，其余居民也能在200米距离内取水的实际情况，2012年10月，石河供水站为确保石河场镇供水，被迫关停炉山村4组居民使用自来水。截止目前，炉山村4组的自来水管网一直处于关停状态。炉山村4组91户居民现使用机压井取水，另有7户在直线距离200米以内的地方取水。</t>
  </si>
  <si>
    <t xml:space="preserve">    责任领导：大竹县人民政府副县长刘杰
    责任单位：大竹县水务局、大竹县石河镇政府
    责任人：  大竹县水务局李轩、大竹县石河镇吴剑
    一、关于反映“石河镇炉山村4组自来水管网是建成的，每户缴纳上户费150元”的问题
    （一）行政处罚情况。无行政处罚。
    （二）责成被投诉单位整改情况。符合国家相关规定，无需整改。
    二、关于反映“自来水正常开通2个月后就停止供应自来水，现在村民的生活用水都只能依靠井水，生活不便。尽快恢复对炉山村4组的供水”的问题
    （一）行政处罚情况。无行政处罚。
    （二）责成被投诉单位整改情况。大竹县水务局切实做好对石河镇炉山村4组饮水安全规划方案，计划于2019年4月20日之前恢复使用石河场镇自来水供水，解决该组居民生活用水不便的问题。（2019年4月20日前完成整改工作）</t>
  </si>
  <si>
    <t>大竹县纪委监委已及时开展调查核实工作。</t>
  </si>
  <si>
    <t>1、县水务局针对炉山村4组供水问题，从石河场镇供水主网新建供水管网3000余米，将炉山村4组供水管网并入老场沟水库供水管网，于2019年4月20日完成供水管网建设、回填工作，并完成试运行通水。
2、县水务局多次开展乡镇水质调查工作，要求各乡镇供水站所加强日常管理工作，定期不定期对供水水源地进行水质检测等各项工作，加大对供水管网的检查、维护力度，进一步全面提升我县乡镇供水的安全、稳定性。
3.因今年旱情严重，石河场镇供水水源得不到有效保障，目前，采取分时段供水。</t>
  </si>
  <si>
    <t>413402894436401223</t>
  </si>
  <si>
    <t>D510000201811240078</t>
  </si>
  <si>
    <t>樊哙镇巴山大峡谷</t>
  </si>
  <si>
    <t>2018-11-24 20:01</t>
  </si>
  <si>
    <t>达州市宣汉县樊哙镇巴山大峡谷是国家级自然保护区，但宣汉县政府违法审批、违法建设了很多旅游项目，修建了很多农家乐，并借用扶贫开发的名义大搞旅游开发，严重破坏生态环境，自然保护区内的项目所取得的环保、建设、国土、水利等手续全部都是政府造假，还将原本居住在里面的村民强行迁出又不进行安置，强迫居民到处搬迁；希望调查处理，严肃追责。</t>
  </si>
  <si>
    <t xml:space="preserve">    一、关于“达州市宣汉县樊哙镇巴山大峡谷是国家级自然保护区”的问题
    经查，该举报内容属实。举报件反映的宣汉县自然保护区不是国家级自然保护区，是省级自然保护区。反映的樊哙镇巴山大峡谷实际是巴山大峡谷旅游扶贫综合开发项目，与百里峡省级自然保护区有部分重叠（涉及龙泉土家族乡、渡口土家族乡），樊哙镇不在自然保护区范围内。
    二、关于“宣汉县政府违法审批、违法建设了很多旅游项目，修建了很多农家乐”的问题
    经查，该投诉举报属实。
    1．“宣汉县政府违法审批”问题。经查，该举报内容不属实。宣汉县人民政府和相关部门依法办理用地指标、建设用地规划许可证、环境影响评价等手续，没有发现违法审批问题。
    2．“违法建设了很多旅游项目”问题。经查，该举报内容属实。巴山大峡谷旅游扶贫综合开发项目所建工程主要位于百里峡省级自然保护区外，允许建设旅游设施的自然保护区实验区内有6个在建项目，仅办理了部分行政审批手续，存在未批先建问题。
    3．“修建了很多农家乐”的问题。经查，该举报内容属实。现有的19家农家乐是原住民在原住址改建，未新占土地和林地，未办理环评手续。办理了营业执照和食品经营许可证，没有审批和新建农家乐。
    三、关于“借用扶贫开发的名义大搞旅游开发，严重破坏生态环境”的问题
    经查，该举报内容不属实。2016年国家旅游局等12个部门制定《乡村旅游扶贫八大行动方案》，确定了乡村旅游扶贫工程的五大任务。巴山大峡谷景区内20个村顺利退出贫困村，3602个建档立卡贫困户13410人成功脱贫。经核查，在扶贫项目的规划与实施过程中，未出现严重破坏生态环境现象。
    四、关于“自然保护区内的项目所取得的环保、建设、国土、水利等手续全部都是政府造假”的问题
经查，该举报内容不属实。宣汉县相关部门依法办理相关手续，对发现的未批先建行为依法进行立案或处理，未发现行政管理机构弄虚作假行为。
    五、关于“将原本居住地里面的村民强行迁出又不进行安置，强迫居民到处搬迁”的问题
    经查，该举报内容不属实。保护区内移民搬迁安置包含两部分：一是土溪口水库移民安置涉及440户，二是国家扶贫移民安置涉及539户。宣汉县按照《达州市人民政府令第47-1号》《达州市征地拆迁补偿安置办法》相关规定，采取集中安置与货币安置相结合的办法，与拆迁户签订拆迁补偿协议，并在渡口土家族乡石林社区一组（新街）、二组（白果坝）、果坝村二组（长路河）修建安置房，集中安置518户拆迁户，货币安置21户。房屋拆迁与安置房分配期间，向拆迁户实行过渡安置补偿。目前，常乐社区一组（新街）安置房24栋234套房屋主体已基本完工；常乐社区二组（白果坝）安置房34栋454套、果坝村二组（长路河）安置房8栋63套已全面完工，正在确定分配方案，其中果坝村二组（长路河）160平方米户型安置房已分配到位。龙泉土家族乡已与62户村民签订了安置补偿协议（全部为货币安置）。</t>
  </si>
  <si>
    <t xml:space="preserve">    责任领导：达州市人民政府副市长陈文胜；
    责任单位：市环保局、市住建局、市国土资源局、市水务局、市旅游局、市扶贫移民局、宣汉县人民政府
    责任人：市环保局局长袁勇、市住建局局长张玉华、市国土资源局局长邓福胜、市水务局局长翟朝晖、市旅游局局长陈谋、市扶贫移民局局长冯远国、宣汉县人民政府县长冯永刚
    一、依法完成百里峡省级自然保护区范围及功能区调整工作
根据《四川省自然保护区范围和功能区调整及更改名称管理规定》，2016年2月宣汉县人民政府启动了百里峡省级自然保护区总体规划调整工作，编制了《四川百里峡省级自然保护区功能区调整论证报告》，2018年10月通过了专家论证，按程序上报四川省人民政府审定。
    二、依法处罚，责成业主限期完成手续
    1．实施行政处罚。对实验区内已开工建设的6个项目手续不齐全和19家农家乐未办理环评手续的情况，宣汉县相关行政管理机构2018年12月底前依法依规启动行政处罚程序。
    2．责令整改。督促各建设项目业主加快完善相关手续，督促各农家乐业主加快办理环评手续，相关部门在2018年12月底前制定整改方案。
    三、加快移民安置房建设，有序推进移民安置工作
按照土溪口水库和国家扶贫移民安置规划，加快移民集中安置房建设，按时发放过渡安置补偿，分期分批安置。
</t>
  </si>
  <si>
    <t>宣汉县纪委已于2018年10月17日对巴山大峡谷旅游开发有限公司工程部部长黄异给予党内警告处分，宣汉县监委已于2018年10月17日对渡口土家族乡党委委员、副乡长郭晋宏、百里峡省级自然保护区环境保护工作站站长曾凡东给予警告处分，对龙泉土家族乡副乡长邓小波、宣汉县旅游局局长王盛辉进行诫勉谈话。</t>
  </si>
  <si>
    <t xml:space="preserve">1、2、5 </t>
  </si>
  <si>
    <t xml:space="preserve">一、百里峡省级自然保护区范围及功能区调整工作情况。已完成整改。宣汉县百里峡自然保护区优化调整工作已于2019年1月16日通过了四川省自然保护区评审委员会评审。调整申报书省生态环境厅已于5月15日报送省政府审批；目前由于职能调整，省生态环境厅已将调规工作移交至省林草局，由省林草局将调整申报书报送省人民政府审批。  
二、行政处罚等情况。宣汉县环境保护局已对实验区内已开工建设的6个项目的环保问题进行立案审查，对金城国际温泉度假大酒店处罚款66万元，巴山大峡谷游客接待中心处罚款110万元，巴山大峡谷梦回巴国剧场处罚款200万元，九龙巴山饭店处罚款51万元，对桃溪谷漂流工程、大象洞工程已进行立案查处；县国土局已对桃溪谷和大象洞项目进行了行政处罚，县城管部门已启动立案查处程序。相关部门已制定整改方案，并督促相关建设业主完善相关手续。       
三、移民安置工作情况。已完成整改。按照土溪口水库和国家扶贫移民安置规划，加快移民集中安置房建设，按时发放过渡安置补偿，分期分批安置。目前已于2018年12月底搬迁第一批安置户，共105户，于2019年1月底发放完第一批过渡安置补偿费200余万元 ，完成了渡口新街，龙泉下坪安置点施工图设计方案。     </t>
  </si>
  <si>
    <t>市生态环境局
市住建局
市自然资源局
市水务局
市旅游局
市扶贫移民局
宣汉县人民政府</t>
  </si>
  <si>
    <t>413402628148428873</t>
  </si>
  <si>
    <t>D510000201811230056</t>
  </si>
  <si>
    <t>金龙大道棕榈岛小区</t>
  </si>
  <si>
    <t>2018-11-23 19:44</t>
  </si>
  <si>
    <t>金龙大道棕榈岛小区1-10栋一楼存在破坏小区公共绿地，私自建成门市、商店、麻将馆，噪音扰民，破坏小区环境。来电人多次向相关部门反映长达3-4年，仍然没有得到整改。要求政府相关部门在小区公布处理情况。</t>
  </si>
  <si>
    <t xml:space="preserve">    一、关于“棕榈岛小区1-10栋一楼存在破坏小区公共绿地，私自建成门市、商店、麻将馆，破坏小区环境”的问题
    经调查，该问题属实。该小区1-10栋一楼现有44户业主在住房外以搭建彩钢瓦、钢玻屋顶、不锈钢围栏、地面硬化等方式侵占小区公共绿地，面积约1580平方米，其中医药店1家、麻将馆4家、理发店1家、便民店3家、美体按摩店1家、传媒公司1家、业主自用33家。侵占行为多发生在2008-2010年小区初建成期间，属开发商和前期物业默认许可的历史遗留问题。业主侵占前未向达州市城乡规划局、住房和城乡建设局等部门申报，也未办理任何相关手续。
    二、关于“噪音扰民”的问题
    经调查，该问题不属实。2018年11月24日，朝阳街道办事处组织朝阳派出所、马房坝社区、物业服务企业、业主委员会分别对该小区开设门市、商店、麻将馆实地走访调查相邻业主，结合业主委员会成员信息反馈，均表示没有发现噪音扰民现象。
    三、关于“来电人多次向相关部门反映长达3-4年，仍然没有得到整改”的问题
    经调查，该问题属实。该小区侵占小区公共绿地行为存在多年，达州市清新物业管理有限责任公司多次劝导部分业主停止侵占行为，恢复公共绿地，但部分业主始终没有停止侵占行为。根据达州市城市规划建设监察支队向市城管执法局提供的案件台账显示，2018年5月30日以前，该小区内规划案件共立案查处16起，6月1日后，市城管执法局未接到棕榈岛小区一楼违建的相关投诉，该小区未发现新增违建情况。</t>
  </si>
  <si>
    <t xml:space="preserve">    责任领导：达州市通川区人民政府副区长张萍
    责任单位：达州市城市管理执法局、达州市林业和园林局、朝阳街道办事处
    责 任 人：达州市城市管理执法局张宏、达州市林业和园林局彭山、朝阳街道办事处周其奎。                    
    一、关于“棕榈岛小区1-10栋一楼存在破坏小区公共绿地，私自建成门市、商店、麻将馆，破坏小区环境”的问题                           
    （一）处罚情况：不予处罚
    （二）整改情况：1.达州市城管执法局执法人员已于11月25日现场向该小区一楼违建业主发出《行政执法调查询问通知书》23份，要求相关业主一日内携带相关证件到该局接受调查处理，同时加强日常监管，每日抽派两名执法人员对该小区进行日常监管，严格控制违法建设；2.达州市林业园林局11月26日开始，针对只侵占绿地没有搭建构建筑物的4户（即1A-附1-1、8A-附-1-1、8A-附1-3和10B-1-1）制定绿地恢复方案，采取措施督促业主六个月内限时恢复，其余40户待市城管执法局等部门要求住户对所搭建的构建筑物进行拆除后，再组织其绿地恢复。                             
    二、关于“来电人多次向相关部门反映长达3-4年，仍然没有得到整改。要求政府相关部门在小区公布处理情况”的问题                    
    （一）处罚情况：不予处罚                                 
    （二）整改情况：责成市城管执法局和市林业和园林局立案查处整改后，依法在小区内予以公示.</t>
  </si>
  <si>
    <t>朝办在2018年11月28日已将该小区麻将馆关闭。并已召开小区业主会就处置情况进行了通报。</t>
  </si>
  <si>
    <t>413401760565035082</t>
  </si>
  <si>
    <t>X510000201811260024</t>
  </si>
  <si>
    <t>八台镇天池坝村</t>
  </si>
  <si>
    <t>2018-11-26 15:10</t>
  </si>
  <si>
    <t>达州市万源市八台镇天池坝村 硒苑酒店的生活污水没有经过任何处理，直接排入菜湾河里，菜湾河是天池坝村2000多村民的生活饮用水水源地，并且该酒店属于违章建筑、无任何手续，非法经营，一直没有人管。</t>
  </si>
  <si>
    <t xml:space="preserve">    一、关于“达州市万源市八台镇天池坝村硒苑酒店的生活污水没有经过任何处理，直接排入菜湾河里，菜湾河是天池坝村2000多村民的生活饮水水源地”的问题
    经查，该问题不属实。2018年11月27日，工作专案组到万源市八台镇天池坝村硒苑酒店（万源市恒远农业旅游开发有限公司）现场调查，该酒店生活污水经污水管网流入建有的两个生活废水沉淀池（处理能力约130立方米），污水沉淀后主要用于园林灌溉，并设有专人负责处置、有消纳台账记录，现场核查未发现污水排污口及排污痕迹。该酒店（经纬度：N31.915814，E108.240429）位于万源市八台镇饮用水源取水点（经纬度：N31.9372222，E108.184444）下游直线距离约500米处。
    二、关于“达州市万源市八台镇天池坝村硒苑酒店属于违章建筑，无任何手续”的问题
    经查，该问题属实。“硒苑酒店”建筑为万源市元邦旅游产业开发有限公司于2014年9月开始建设，2015年9月建成，该酒店建设地块在八台镇天池坝村建设用地范围内，但未纳入《八台山省级风景名胜区总体规划（2018-2035）》（草案）、《八台镇场镇总体规（2013-2030）》规划范围内，土地报征手续尚未完善（已完成农户土地流转手续及征地补偿），未办理相关建设手续。在“硒苑酒店”建筑建设过程中，原八台乡村镇规划建设管理办公室在协助万源市元邦旅游产业开发有限公司完成该地块的征地补偿工作后，未对该公司建设“硒苑酒店”建筑的情况进行监管，没有履行好职能职责，导致该违章建筑持续存在。
    三、关于“达州市万源市八台镇天池坝村硒苑酒店，非法经营，一直没有人管”的问题
    经查，该问题不属实。2016年8月8日，万源市恒远农业旅游开发有限公司与万源元邦现代农业开发有限公司（系万源市元邦旅游产业开发有限公司子公司）签订《农业观光旅游开发协议》租赁该建筑。万源市恒远农业旅游开发有限公司（八台镇天池坝村硒苑酒店为万源市恒远农业旅游开发有限公司住宿餐饮服务部）于2016年7月6日在万源市市场监督管理局进行注册；2017年11月23日，在万源市市场监督管理局取得食品经营许可证；2018年9月14日，在万源市公安局取得特种行业许可证；万源市市场监督管理局白沙监管所分别于2018年4月18日、6月11日、9月19日对万源市恒远农业旅游开发有限公司进行了日常监督检查。</t>
  </si>
  <si>
    <t xml:space="preserve">    责任领导：万源市人民政府副市长  陈守英，万源市人民政府副市长 杨爱轩
    责任单位：万源市商务局、市环保局、市水务局、市市场监管局、市国土局、市住建局、八台镇人民政府
    责 任 人：市商务局局长赵大权、市环保局局长符合、市水务局局长唐军、市市场监管局局长于友海、市国土局局长宋春光、市住建局局长陈一富、八台镇人民政府镇长何章才
    一、关于“达州市万源市八台镇天池坝村硒苑酒店的生活污水没有经过任何处理，直接排入菜湾河里，菜湾河是天池坝村2000多村民的生活饮水水源地”问题
   （一）行政处罚情况。无
   （二）责成被投诉单位整改情况。不属实，无整改意见。
    二、关于“达州市万源市八台镇天池坝村硒苑酒店属于违章建筑，无任何手续”的问题
   （一）行政处罚情况。2018年11月30日，八台镇人民政府向万源市元邦旅游产业开发有限公司下达责令停止违法行为通知书（八府村规〔2018〕通第01号）和《责令改正通知书》（八府村规改〔2018〕通第03号），责令停止违法建设，限期完善相关手续。
   （二）责成被投诉单位整改情况。责成八台镇人民政府将“硒苑酒店”建设用地纳入八台镇场镇建设总体规划，于2018年11月30日启动《八台镇场镇总体规划修编》工作，报原审批机关审核。同时，由万源市国土局对“硒苑酒店”建设用地地块进行报征，待土地报征结束后，由八台镇人民政府责成该建筑建设主体（万源市元邦旅游产业开发有限公司）于2019年5月30日前完善相关建设手续。
    三、关于“达州市万源市八台镇天池坝村硒苑酒店，非法经营，一直没有人管”问题
   （一）行政处罚情况。无
   （二）责成被投诉单位整改情况。不属实，无整改意见。</t>
  </si>
  <si>
    <t>经调查核实，八台镇村镇规划建设管理办公室履职未完全到位，导致“硒苑酒店”违章建筑持续存在。鉴于时任八台乡村镇规划建设管理办公室主任王旭文已故，不予问责。2018年12月2日，中共万源市纪委决定对八台镇人民政府予以通报批评，责令时任八台乡村镇规划建设管理办公室副主任、现任八台镇党委副书记、镇长何章才作出书面检查。</t>
  </si>
  <si>
    <t>八台镇硒苑酒店已于2015年以下清的方式交付给万源市元邦旅游公司进行管理。八台镇乡村规划建设管理办公室组织人员已于2018年11月30日出具责令改正通知书，要求其在2019年5月30日前办理相关建设手续。目前，硒苑酒店已纳入“八台镇场镇总体规划”，此块地已由万源市自然资源局报征正在补办相关手续。</t>
  </si>
  <si>
    <t>413402636738363470</t>
  </si>
  <si>
    <t>X510000201811260023</t>
  </si>
  <si>
    <t>东柳乡东柳村一组、六组、八组</t>
  </si>
  <si>
    <t>2018-11-26 15:08</t>
  </si>
  <si>
    <t>达州市大竹县东柳乡东柳村一组、六组、八组 村民反映金桥麻厂（工业园区）开始生产后，大量污水排放到（原国道210）东柳老桥下至二桥下边的河里，味道很大，污染河流，影响周边村民的生活，请及时处理该问题。</t>
  </si>
  <si>
    <t xml:space="preserve">    一、关于“金桥麻业大量污水排放到（原国道210）东柳老桥厂至二桥下边的河里，污染河流，影响周边村民的生活”的问题
    经调查，群众信访举报问题不属实。该企业2009年12月开工，2011年11月建成并经省环保厅批复同意进行试生产（川环建函〔2011〕429号），自建有设计日处理能力为5000方的污水处理站一座。2016年4月至2018年4月，该企业因市场行情不景气等原因处于停产状态，2018年5月恢复生产。在2011年11月至2016年4月期间，以及2018年5月至9月期间，企业生产及生活废水进行“清污分流、雨污分流”，各类废水经预处理后进入综合废水处理站处理后通过市政污水管网排入大竹县城市生活污水处理厂处理，公司在总排口安装有流量、COD在线监控仪。2018年9月至今，该企业废水接入大竹县工业园区污水处理厂进行处理。经现场核查，该企业无其它排污口，不存在把生产及生活废水直接排到东柳老桥至二桥河段污染河流的情况。
    同时，经现场调查，东柳老桥至二桥河段共有四处入河排水口，一是大竹县泓霖供水有限责任公司东柳水厂入河排水口，许可证编号为：竹水登字〔2017〕1号；二是东柳老桥污水处理一体化设备排水口，该污水处理设施于2018年9月建成，正在调试运行，申请验收等相关手续正在办理；三是二桥附近的两处排水口为园区干道雨水排水口。经现场抽样检测，排水口出水水质均为达标排放。通过走访调查东柳社区1组、6组、8组居民，均反映金桥麻业没有将污水排到东柳老桥至二桥河段的情况。
    二、关于“味道很大”的问题
    经调查，群众信访举报问题属实。在现场察勘中，金桥麻业脱胶车间和污水处理站周边有明显异味。但经四川佳士特环境检测有限公司2018年11月28日监测数据显示，金桥麻业无组织排放的硫化氢、氨、臭气浓度均满足《恶臭污染物排放标准》（GB14554-93）表1中二级新扩改建标准限值的要求。
</t>
  </si>
  <si>
    <t xml:space="preserve">    责任领导：达州市人民政府副市长何政
    责任单位：达州市经信委、大竹县人民政府
    责 任 人：达州市经信委主任刘传政、大竹县人民政府县长李志超。
    一、行政处罚情况
    无违法行为，不予处罚。
    二、加强废水收集管网排查整治
    由市经信委牵头，会同市县环保部门、县工业园区管委会、强化金桥麻业等企业监督管理，严格执行“双随机”监管制度，公布信访举报电话，畅通群众监督举报渠道，严格监控排放达标情况。及时发现并查处有关违规行为。（完成时限：长期坚持）
    三、及时整治金桥麻业异味
    （一）加强沉淀池污泥清理，对水面漂浮物进行打捞；
    （二）使用防臭剂，去除沉淀池周边异味；
    （三）在金桥麻业污水处理厂周边增加植被，通过植物吸收异味。
    （完成时限：2019年12月底前）
    四、加快工业园区污水处理厂正式运行进程    
    责成四川瑞天环境工程有限公司严格按照技术规范要求，加快调试进程，确保工业园区污水处理厂正式运行（完成时限：2019年6月底前）。</t>
  </si>
  <si>
    <t>1、设立了工业园区违法违规行为投诉举报箱，公布投诉举报电话（0818-6923138），及时受理群众来信来访，并及时处理。2、县环保局严格执行“双随机”监管制度，严格监控金桥麻业废水排放情况。3、金桥麻业公司清理了沉淀池污泥，对水面漂浮物进行了打捞，并使用了防臭剂去除周边异味。</t>
  </si>
  <si>
    <t>市经信局
大竹县人民政府</t>
  </si>
  <si>
    <t>413402679688036433</t>
  </si>
  <si>
    <t>D510000201811260051</t>
  </si>
  <si>
    <t>巨全双语学校</t>
  </si>
  <si>
    <t>2018-11-26 19:07</t>
  </si>
  <si>
    <t>达州市达川区三里坪巨全双语学校，该学校由于早、中、晚都会播放网络歌曲其声音特别大，严重影响到周围居民的正常休息，向督查组反映过后又反弹，希望督察组彻查。</t>
  </si>
  <si>
    <t xml:space="preserve">    达州巨全双语学校，是2001年9月经达州市教育局依法审批的一所十二年一贯制民办学校，位于达川区三里坪街道同安路420号。
    一、投诉举报“该学校由于早、中、晚都会播放网络歌曲其声音特别大”的问题
    该举报内容属实。该校播音系统的使用情况是：早上起床6:30，播放约3分钟的歌曲；上午第一节课前（8:05）、下午第一节课前（14:20）、晚自习第一节课前（18:40）三个时间，学生站在教室座位处齐唱励志歌曲《我相信》（配音乐），约3分钟；上下课是语音播报：“上课时间到了，同学们赶快回到教室”“下课时间到了，老师，您辛苦啦”；星期一上午9:40，升旗仪式播放国歌及国旗下的讲话。
    二、投诉举报“严重影响到周围居民的正常休息”的问题
    该举报内容属实。因为校园周边比较空旷，距离1km外的位置能听到学校广播的声音。2018年11月29日，达州巨全双语学校委托第三方环境监测机构，现场检测噪声，3个不同方向的点位昼夜间均符合标准限值规定。
    三、投诉举报“向督查组反映过后又反弹”的问题
    该举报内容属实。2018年11月15日，我区收到中央第五生态环境保护督察组交办第D510000201811140022号投诉案件，按照相关要求。已责令该校立即整改落实。经调查，11月21日到11月23日学校开展冬季田径体育运动会，早上学生跑操、诵读、唱歌和比赛期间播放背景音乐、学生呐喊助威的声音，对居民造成了影响。
</t>
  </si>
  <si>
    <t xml:space="preserve">    责任领导：区人民政府副区长杜成英
    责任单位：区教科局
    责 任 人：区教工委书记、区教科局党委书记、局长侯四方
    一、关于“该学校由于早、中、晚都会播放网络歌曲其声音特别大的问题”
    （一）行政处罚情况。（无）
    （二）责成被投诉单位整改情况。（2018年11月30日已完成整改）
    责令学校三日内制定办法，落实整改。进一步健全制度，规范播音系统的使用与管理。音柱仅限用于每月学校开展的应急演练。使用前应向区公安分局申报，同意后，再向校园周边居民公示，才能使用。严格按照环保噪音管理相关规定，音量降低或控制在规定值内，调整广播系统播放时间，不得影响周围居民正常的生活。取消学生每天三次唱励志歌曲。上下课、早上起床、晚上放学、周一举行升旗仪式均使用室内音响。
    二、关于“严重影响到周围居民的正常休息的问题”
    （一）行政处罚情况。（无）
    （二）责成被投诉单位整改情况。（2018年11月30日已完成整改）
    已责令达川区巨全双语学校在不影响正常教育教学秩序的情况下，调整铃声设置，特别是早晚自习期间，不能制造噪音，影响周围居民正常生活。11月30日，区教科局工作人员到学校进行现场调查，学校已完成整改。
    三、关于“向督查组反映过后又反弹的问题”
    （一）行政处罚情况。（无）
    （二）责成被投诉单位整改情况。（2018年11月30日已完成整改）
    责令达川区巨全双语学校抓实责任分解，针对群众普遍反映的噪音问题，要深入分析查找问题的根源，举一反三，逐项整改；把整改事项落实到人，明确完成时限，不回避立行立改、不敷衍改出成效，确保一件一件落实、一条一条兑现，防止环境问题反弹。</t>
  </si>
  <si>
    <t>413401794924773467</t>
  </si>
  <si>
    <t>D510000201811260010</t>
  </si>
  <si>
    <t>八台镇八台山景区</t>
  </si>
  <si>
    <t>2018-11-26 11:14</t>
  </si>
  <si>
    <t>达州市万源市八台镇八台山风景名胜区，万源大巴山旅游有限公司在景区修建索道、轨式滑道占用林地，中央环保督察期间暂时停工了，等中央环保督察组走后将继续施工；去年公司在景区修建游步道及其他旅游项目在独秀峰毁坏了125亩林地，至今只恢复了二十多亩，也没有任何人被追究相关责任；公司有关人员还在景区建设了“宜家人客栈”占地一千多亩的木质结构经营性房屋，搞餐饮住宿，全部是违法建筑；希望中央环保督察组认真调查，严格依法处理，严肃追责。</t>
  </si>
  <si>
    <t xml:space="preserve">
    一、关于反映“达州市万源市八台镇八台山风景名胜区，万源大巴山旅游有限公司在景区修建索道、轨式滑道占用林地，中央环保督察期间暂时停工了，等中央环保督察组走后将继续施工”的问题。
    经查，该问题属实。2017年8月，万源市林业和园林局对管轨式滑道非法占用林地进行了立案查处。2017年8月，万源市森林公安局对八台山风景区占用林地（包含索道）刑事立案；2018年6月，万源市人民检察院作出不予起诉决定书（万检公诉刑不诉〔2018〕8号）；2018年11月，万源市林业和园林局对万源市人民检察院不予起诉的八台山风景区占用林地（包含索道）案件进行行政立案，现正在办理中。目前，未发现“继续施工、有新占用林地”的行为。
    2018年11月27日，达州市信访案件现场督办工作组到景区索道、轨式滑道等地实地调查，未发现2017年8月以来有新占用林地的行为和“继续施工”的现象。
    二、关于反映“去年公司在景区修建游步道及其他旅游项目在独秀峰毁坏了125亩林地，至今只恢复了二十多亩”的问题。
    经查，该问题不属实。去年，万源市林业和园林局对该公司占用林地行为进行了立案，并制定了生态修复方案，落实专人督促植被恢复工作；2017年10月，组织进行现场验收，验收合格面积125.23亩。反映“至今只恢复了二十多亩”的问题不属实。
   三、关于反映“景区林地被破坏也没有任何人被追究相关责任”的问题。
    经查，该问题不属实。2017年8月以来，针对景区林地被破坏的情况，万源市纪委监察局已先后对12人进行追责问责。
   四、关于反映“公司有关人员还在景区建设了‘宜家人客栈’占地一千多亩的木质结构经营性房屋，搞餐饮住宿，全部是违法建筑”的问题。
    经查，该问题属实。2017年8月，万源市林业和园林局实地调查“宜家人客栈”占用林地面积347.24平方米（约0.52亩），反映的“宜家人客栈占地一千多亩”问题不属实。由于八台山风景名胜区总体规划尚未批复，无法办理相关建设手续，因此，“宜家人客栈经营性房屋全部是违法建筑”问题属实。</t>
  </si>
  <si>
    <t xml:space="preserve">    责任领导：王全兴  达州市人民政府副市长
    责任单位：达州市林业园林局、万源市人民政府
    责任人：练  丹  达州市林业园林局局长、倪  欣  万源市人民政府市长。
    一、关于反映“达州市万源市八台镇八台山风景名胜区，万源大巴山旅游有限公司在景区修建索道、轨式滑道占用林地，中央环保督察期间暂时停工了，等中央环保督察组走后将继续施工”的问题”问题。
    （一）行政处罚情况。2017年8月，万源市林业和园林局对管轨式滑道非法占用林地进行立案查处，并已结案。2017年8月，万源市森林公安局对索道占用林地纳入刑事立案；2018年6月，万源市人民检察院作出不予起诉决定书；2018年11月，万源市林业和园林局进行行政立案，现正在办理中。
    （二）整改情况。2018年12月底前，待《八台山省级风景名胜区总体规划》获得省政府批复后，督促万源大巴山旅游有限公司在2019年4月底前，完成林地征占用手续。同时，进一步落实管控责任，加大巡查力度，坚决杜绝新的违法占用林地行为和继续施工现象发生。在相关建设手续未完备前，停止一切在建项目施工。
    二、关于反映“公司有关人员还在景区建设了“宜家人客栈”占地一千多亩的木质结构经营性房屋，搞餐饮住宿，全部是违法建筑”的问题。
    （一）行政处罚情况。2017年8月，万源市林业和园林局对宜家人客栈非法占用林地347.24平方米进行立案查处，并已结案。2017年8月，万源市住建局对该公司下达《责令停止违法行为通知书》，责令停止景区内所有在建项目的建设活动，待《八台山省级风景名胜区总体规划》审批后，再依法完善相关规划建设手续。
    （二）整改情况。因省政府未对《八台山省级风景名胜区总体规划》批复，无法界定景区建设项目是否符合总体规划。在《八台山省级风景名胜区总体规划》批复前，维持现状；待2018年12月底获得省政府批复后，在 2019年1月30日前完成《控制性详细规划》编制工作。2019年4月30日前，对符合总体规划项目完善相关建设手续；对不符合总体规划的项目进行强制拆除。</t>
  </si>
  <si>
    <t>万源市纪委监察委已经进行了追责问责。</t>
  </si>
  <si>
    <t>1、四川省人民政府于2018年12月8日批复关于八台山风景名胜区总体规划》（川府函〔2018〕195号。2019年7月29日四川省城乡规划设计院已出具关于《万源市八台山省级风景名胜区控制性详细规划》的情况说明。
2、万源市大巴山旅游有限公司已委托四川省林业和草原调查规划院编制《万源市八台山旅游景观建设方案设计》、《万源市八台山旅游景观建设使用林地可行性研究报告及采伐作业设计》。目前《万源市八台山旅游景观建设方案设计》已上报达州市林业局，正在审查中，待批复后，及时向省林草局转报林地审批材料。
3、万源生态环境局已完善八台山风景区建设项目的环评备案手续。
4、万源市自然资源局已启动万源市范围内项目用地土地利用规划调整工作；万源市景区管理中心与市发改局对接，完成了立项相关事宜。
5、经万源市自然资源局和万源市民政局再次对景区项目占地范围进行核实发现，“缆车项目和玻璃吊桥”相关项目区域未在万源市行政区域范围。万源市自然资源局已函告大巴山旅游开发有限公司向重庆城口县申请依法完善相关用地手续。</t>
  </si>
  <si>
    <t>市林业局
市文化体育和旅游局
市住建局
万源市人民政府</t>
  </si>
  <si>
    <t>413402610968559709</t>
  </si>
  <si>
    <t>D510000201811260041</t>
  </si>
  <si>
    <t>中迪红星广场</t>
  </si>
  <si>
    <t>2018-11-26 18:18</t>
  </si>
  <si>
    <t>达州市通川区中迪红星广场当年规划的时候没有规划烟道，小区楼下有30家餐饮店，开发商在小区内非法安装烟道，油烟扰民。要求拆除烟道，重新布局新的烟道。</t>
  </si>
  <si>
    <t xml:space="preserve">    投诉人举报的达州市通川区中迪红星国际广场一期1-5号楼为商住综合楼，负一层建筑性质为商业用房，共有餐饮店35家。
    关于“达州市通川区中迪红星广场当年规划的时候没有规划烟道，小区楼下有30家餐饮店，开发商在小区内非法安装烟道，油烟扰民”的问题。
    经调查，举报问题属实。11月16日，市规划局复函（达市规函〔2018〕389号）表示：红星国际广场一期住宅项目，设计主要功能为住宅和商业，且规划未约定商业业态，商业建筑因无强制规范规定，未设置油烟烟道；目前已经设置的排烟管道及设备，不属于建筑物或构筑物，不属于规划管理内容，不存在满足规划要求与否。
    11月17日，市住建局复函（达市住建函〔2018〕786号）表示：1. 红星国际广场一期住宅项目在市住建局备案的施工图中，尚未设置商业专用烟道，但设计方于2018年8月出具了《设计补充通知单》，1-5#楼增设了商业专用烟道；2.其商业烟道为单独设置，未与住宅烟道共用；3.设计补充通知单及图纸不违反现行建筑规范。
    11月18日，市环境监测站委托四川融华环境检测公司对达州中迪红星国际广场一期餐饮门市油烟排放情况进行检测，发现3个检测点位油烟排放口安装不规范，无法实施有效监测。经现场调查，4个排烟口附近可闻到油烟味。
</t>
  </si>
  <si>
    <t xml:space="preserve">    责任领导：达州市城管执法局副局长张宏
    责任单位：达州市城管执法局
    责任人：达州市城管执法直属一大队大队长罗中。
    关于“达州市通川区中迪红星广场当年规划的时候没有规划烟道，小区楼下有30家餐饮店，开发商在小区内非法安装烟道，油烟扰民”的问题。
    一、行政处罚情况。根据市住建局复函（达市住建函〔2018〕786号）表示：商业烟道《设计补充通知单》及图纸不违反现行建筑规范。未实施行政处罚。
    二、落实整改措施。一是市住建局督促开发商增加油烟分离器、包裹铝制烟道隔音棉，从住宅烟道分散部分油烟等整改措施，在通往居建排烟通道间设置防火阀门，整改应经设计单位专业设计，确保设置设施安全运行。督促开发商和物业企业于近期召开业主会，做好与小区业主沟通解释，分析和宣传设置排油烟设施的作用和意义，求得支持和理解。二是通川区人民政府要积极搭建沟通平台，充分发挥街道、社区、大调解中心等单位的作用，引导双方换位思考、良性沟通，及时疏导小区业主情绪、争取赢得工作支持。三是城管部门督促小区餐饮商家通过增加油烟净化设施、规范油烟排烟口设置、提升净化设备品质等措施，完成以上措施后，立即开展油烟排放情况检测，视检测结果开展下步监管整改工作。（完成时限：2019年4月30日前）
    11月26日，市食药局对中迪广场一期1-5号商住综合楼餐饮经营者召开“合法经营，落实环保主题责任”的培训会，现场同每家商户签订了《餐饮食品安全管理责任书》、《食品安全保障承诺书》及《餐厨剩余物处置承诺书》。
    11月29日，通川区政府副区长、市公安局通川区分局局长何刚召集通川区环保局、通川区工商局、通川区食药监局、通川区住建局、通川区城治办、市城管执法局等相关单位召开专题会议，就如何促进主管部门、开发商、餐馆店经营者、小区业主等开展良性沟通，进行了研究讨论。
    三、强化日常监管。从2018年11月19日开始，达州市城管执法直属一大队每天安排2名执法人员对该区域进行回访，督促落实整改措施，监督各餐饮店正常使用并定期清洗油烟净化设施设备。市食药监管局研究该区域餐饮行业发展态势，从行政许可角度合理控制增量。市规划局牵头，市住建局、市城管执法局配合，做好举一反三，检查规划先行，及时督促新建楼盘开发商科学合理设置商业门市排烟通道，杜绝类似问题再次出现。</t>
  </si>
  <si>
    <t>1、2</t>
  </si>
  <si>
    <t>否</t>
  </si>
  <si>
    <t>不公示</t>
  </si>
  <si>
    <t>413402971745812575</t>
  </si>
  <si>
    <t>D510000201811250028</t>
  </si>
  <si>
    <t>岩峰镇回龙村</t>
  </si>
  <si>
    <t>2018-11-25 15:51</t>
  </si>
  <si>
    <t>达州市渠县岩峰镇回龙村有一个养猪场，污水直接通过沟渠排放进河里，造成严重污染，以前河水还可以使用、洗衣服等，但后来河水都变色了，河水夏天发臭，河里的鱼都死了很多，之前向镇上也反映了，但是都不了了之，希望调查处理。</t>
  </si>
  <si>
    <t xml:space="preserve">    一、关于反映的“污水直接通过沟渠排放进河里”问题
    该问题不属实。经现场勘查，该家庭农场实行雨污分流，采取干湿分离，建有干粪堆积棚、粪污沉淀池（60立方米）、沼气池两口（约50立方米）、沼液收集池两口（约750立方米），在养殖过程中产生的粪污全部进入污水沉淀池，用干湿分离机将脱水后的干粪用塑料袋装好堆放在干粪堆积棚（待用），干湿分离后的污水经沼气池发酵后进入沼液收集池内，用于附近的柑桔基地及农作物施肥浇灌，未发现渠县回龙家庭农场粪污直排现象。
    二、关于反映的“造成严重污染，以前河水还可以使用、洗衣服等，但后来河水都变色了，河水夏天发臭，河里的鱼都死了很多”问题
    该问题属实。经现场勘查，河水没有变色、不发臭，仍然有老百姓在河里洗衣服。由于该家庭农场第二口沼液收集池有裂缝、有污水通过裂缝浸出痕迹，虽然没有对河水造成严重污染，但是对周边水体有一定影响。
    同时，现场检查时发现虽然该家庭农场实行了雨污分流，但是由于进入粪污沉淀池的污水沟未采取加盖等防雨水措施，导致雨污分流不彻底。</t>
  </si>
  <si>
    <t xml:space="preserve">    责任领导：渠县人民政府副县长牟军
    责任单位：渠县畜牧食品局、渠县环境保护局、渠县岩峰镇人民政府
    责任人：  渠县畜牧食品局局长高明文、渠县环境保护局局长王泽军、渠县岩峰镇人民政府镇长黎毅
    一、行政处罚情况
    无行政处罚情况。
    二、整改情况
    （一）由该家庭农场业主立即对第二口沼液收集池的裂缝作防漏处理，在2018年12月20日前完成；
    （二）由该家庭农场业主对进入粪污沉淀池的污水沟加盖板，或者用管道将污水引入粪污沉淀池，杜绝雨水进入粪污沉淀池，在2018年12月20日前完成；
    （三）由该家庭农场业主在猪场周边植树2排，减轻猪场臭味对周边环境的影响，在2019年3月31日前完成。</t>
  </si>
  <si>
    <t>1.已完成了第二口沼液池的整改。
2.已完成盖板和管道的整改。
3.植树已完成。</t>
  </si>
  <si>
    <t>413402662508167264</t>
  </si>
  <si>
    <t>D510000201811250016</t>
  </si>
  <si>
    <t>临巴镇唐家坝村</t>
  </si>
  <si>
    <t>2018-11-25 15:39</t>
  </si>
  <si>
    <t>达州市渠县渠江上游遭到严重污染，好像有电厂等工厂，流经唐家坝村的水很脏，水面还有很多生活垃圾漂浮物，村民都是使用渠江水做灌溉水源，但现在村民都无法进行灌溉了，希望治理水污染。</t>
  </si>
  <si>
    <t xml:space="preserve">    一、关于群众反映“渠县渠江上游遭到严重污染”“流经唐家坝村的水很脏”的问题
    经现场调查核实，群众反映情况不属实。11月26日，工作组实地查看和走访了附近村民，该河段渠江水质良好，并无明显污染。11月27日，渠县环境保护局对国电深能四川华蓥山发电有限公司废水入河排污处渠江上游200米和下游200米断面分别进行了抽样监测，并出具了监测报告，报告表明，各监测项目结果均符合《地表水环境质量标准》（GB3838-2002）表1中III类标准限值，未超标。
    二、关于群众反映“好象有电厂等工厂”的问题
    经现场调查核实，群众反映情况属实。唐家坝上游约3公里有一座火力发电厂，为国电深能四川华蓥山发电有限公司。该公司生产废水重复利用、无外排。公司外排放水总排放口安装有浊度、COD、PH在线监测仪器，数据实时上传环保部门。渠县环保局不定期对公司水总排放口进行现场取样监测，每月委托国电科学技术研究院成都分院进行水质监测，监测指标均合格。
    三、关于群众反映“水面还有很多垃圾漂浮物”的问题
    经现场调查核实，群众反映情况属实。唐家坝有少量生活垃圾未清运，渠江唐家坝河段有少量水面飘浮物，临河岸边及公路沿线有零星垃圾。
    四、关于群众反映“村民都是使用渠江水做灌溉水源，但现在村民都无法进行灌溉了”的问题
    经现场调查核实，群众反映情况不属实。四面村唐家坝在渠江河边有两处提灌站，一直运行正常，每逢春耕生产、天旱年份都可抽水灌溉。此外，在三社白水溪还有一处提灌站，由国电深能四川华蓥山发电有限公司出资修建、管理和维护。三处提灌站基本能保证全村农田灌溉。走访群众均反映“抽出的水很清亮”，未反映因水遭到严重污染而无法进行灌溉的问题。</t>
  </si>
  <si>
    <t xml:space="preserve">    一、关于“水面还有很多垃圾漂浮物”的问题
    责任领导：渠县人民政府副县长牟军
    责任单位：临巴镇人民政府
    责任人：  渠县临巴镇人民政府镇长李昌
    （一）行政处罚情况：无行政处罚情况。
    （二）整改情况：
    1.由临巴镇政府对唐家坝垃圾池中生活垃圾进行彻底清运，对该河段飘浮物进行打捞、岸线零星垃圾进行捡拾(整改完成时限:已于2018年11月28日整改到位）。
    2.加强对周边群众的环保知识宣传，树立禁止乱倒乱扔垃圾的宣传标牌，增强群众清水护水的环保意识，自觉做到垃圾集中收集、统一清运，并发动群众参与和监督(整改完成时限:长期坚持)。
    3.村委会分别与保洁员签订保洁劳务合同，严格督导考核，发现有乱倒垃圾者按相关规定对当事人和责任人进行处罚。
    4.加强河湖巡查，及时发现环境保护问题，立查立改（整改完成时限:长期坚持）。
    二、关于“好象有电厂等工厂”的问题
    责任领导：渠县人民政府副县长牟军
    责任单位：渠县环境保护局、临巴镇人民政府
    责任人：  渠县环境保护局局长王泽军、临巴镇人民政府镇长李昌
    （一）行政处罚情况：无行政处罚情况。
    （二）整改情况：
    1.县环保局持续加大对国电深能四川华蓥山发电有限公司排污监管，督促其严格按照环保标准达标排放(整改完成时限:长期坚持）。
    2.临巴镇政府做好周边群众的宣传解释工作，鼓励群众监督企业生产经营，举报环保违规行为（整改完成时限:长期坚持）。</t>
  </si>
  <si>
    <t>1.对河面和岸边的垃圾进行了清理。
2.设立了提示牌，劝导文明投垃圾。
3.安排人员巡查劝导。
4.对该河段进行了监测并督促达标排放。</t>
  </si>
  <si>
    <t>413402971745812583</t>
  </si>
  <si>
    <t>D510000201811250056</t>
  </si>
  <si>
    <t>石河镇</t>
  </si>
  <si>
    <t>2018-11-25 19:49</t>
  </si>
  <si>
    <t>达州市大竹县石河镇铁路沟水库被个体户承包养鱼，持续两到三年，污染水库水质。向当地镇政府反映过，回复正在整改，但是没有任何措施。希望相关部门调查处理，禁止肥水养鱼。</t>
  </si>
  <si>
    <t xml:space="preserve">    一、关于“大竹县石河镇铁路沟水库被个体户承包养鱼”的问题
    经核查，该问题属实。该水库管理单位为石河镇五通村村民委员会，其性质为农村集体经济组织，《四川省农村集体经济资产管理办法》第十一条规定“农村集体经济组织可以采取招标、发包、出租入股等形式经营农村集体资产”。五通村村委会于2006年将该水库承包给原人和乡斗笠村2组张国华经营，经营时间为2006年10月30日至2036年10月30日止。2008年4月24日，五通村村委会、张国华与石河镇长官坪村1组龙世彬和李家乡连心村5组何胜友签订三方水库转让承包合同，将水库转包给龙世彬和何胜友共同经营，经营时间为2008年3月1日至2036年10月30日止。
    二、关于“持续两到三年，污染水库水质，向当地镇政府反映过，回复正在整改，但是没有任何措施。希望相关部门调查处理，禁止肥水养鱼”的问题
    经核查，该问题不属实。11月26日县环保局取水库库尾、库中及堤坝断面3个点水样检测，总氮超标0.29倍，其余各项监测指标均达标，该水库水质属Ⅲ类，符合养殖用水控制标准。经石河镇党委政府核实，多年来，镇纪委、镇信访办等相关部门都未曾收到铁路沟水库问题举报。同时石河镇五通村委会与养殖户签订了承包补充协议，不得进行“肥水养殖”；该水库养殖的吃食性鱼类，主要品种为武昌鱼、丁桂、鲈鱼等冷水型淡水鱼，以上鱼类对水质要求较高，不适合“肥水养殖”，养殖业主为提高效益，每年向水库投喂鱼用配合饲料约15吨。</t>
  </si>
  <si>
    <t xml:space="preserve">    责任领导：大竹县人民政府副县长刘杰
    责任单位：大竹县农林局、县环保局、石河镇人民政府
    责任人：  大竹县农林局熊德洪、县环保局陈金果、石河镇吴剑
    关于“达州市大竹县石河镇铁路沟水库被个体户承包养鱼，持续两到三年，污染水库水质。向当地镇政府反映过，回复正在整改，但是没有任何措施。希望相关部门调查处理，禁止肥水养鱼”的问题
    一、行政处罚情况
    无行政处罚。
    二、责成被投诉单位整改情况
    （一）水库管理。整改措施：根据《四川省农村集体经济资产管理办法》和《合同法》的相关规定，五通村村委会与龙世彬和何胜友的水库承包合同符合法律相关规定，双方继续履行合同义务，龙世彬和何胜友须依法依规经营该水库。加强水库监管巡查，责成承包人加强水库周边环境整治。（2018年11月28日已完成整改工作）
    （二）水产养殖。整改措施：规范养殖行为，完善养殖生产八项制度和五项记录，推广水产健康养殖模式。（2018年11月28日已完成整改工作）</t>
  </si>
  <si>
    <t>已制定水产养殖生产管理制度、投入品管理制度、科学用药制度、有机料管理制度、用具管理制度、卫生防疫管理制度、药物管理制度、 有毒有害物质防护制度“八项”养殖制度并上墙公示。水产养殖用药记录、苗种投放记录、生产管理记录、水产品销售记录、投入品采购记录“五项”记录在逐步完善中。</t>
  </si>
  <si>
    <t>413400858621902951</t>
  </si>
  <si>
    <t>X510000201811270015</t>
  </si>
  <si>
    <t>经开区河东村</t>
  </si>
  <si>
    <t>2018-11-27 14:53</t>
  </si>
  <si>
    <t>达州市经开区河东村 安置房深受噪音污染。周边是一个砼业园区，每天家门口几百辆罐车进出，灰尘太大不能晾衣服。特别是距离50米的商混达州正佳，噪音大。</t>
  </si>
  <si>
    <t xml:space="preserve">    一、关于“达州经开区河东村安置房深受噪音污染”问题
    经查，反映属实。商混运输车辆自身负荷较重，每天约有150次车辆在砼业园出入，车辆在坡道行驶过程中造成一定的交通噪音。距离公路最近的安置房（离公路约5米），有车辆经过时有超标情况。经环保分局委托四川清阳环境咨询服务有限公司（清环检字（2018）第WT412号）现场监测达到61.7分贝，超标0.03倍，扰民现象客观存在。
    二、关于“周边是一个砼业园区，每天家门口几百辆车进出，灰尘太大不能晾衣服”问题
    经查，反映属实。由于道路年久失修，加之长期受大型运输车辆的碾压，致使道路坑洼不平、排水不畅、破烂不堪，造成道路扬尘较大，对安置房群众日常生活造成了一定影响。
    三、关于“特别是距离50米的商混达州正佳，噪音大”问题
    经查，群众反映不属实。达州正佳建材销售有限公司距离安置房约50米，经环保分局委托四川清阳环境咨询服务有限公司对该公司生产噪音进行了现场检测，数据显示生产噪音为51.9分贝（清环检字（2018）第WT412号），国家排放标准为60分贝，该公司生产噪音达到国家排放标准。同时该公司在建设过程中已修建安装隔音挡板（长68米，宽8.5米）。
</t>
  </si>
  <si>
    <t xml:space="preserve">    一、关于“达州经开区河东村安置房深受噪音污染”问题
    责任领导：经开区管委会副主任胡赟
    责任单位：经开区环保分局、斌郎乡
    责任人：  经开区环保分局局长冉昆林、经开区斌郎乡乡长胡小鹏
    完成期限:已于12月2日完成
    （一）行政处罚情况。现场检查过程中，未发现违法行为，未处罚。
    （二）责成被投诉单位整改情况。由斌郎乡政府在达州正佳建材销售有限公司进出口附近立即设置车辆限宽装置，强制所有大型运输车辆改由环城路二期路口绕行，以此减少车辆通行频率。同时督促8家砼业企业加强对运输车辆驾驶员安全文明驾驶意识教育，采取行车途中降低车速、禁鸣喇叭等措施减少对周边群众的噪音污染。
    二、关于“周边是一个砼业园区，每天家门口几百辆车进出，灰尘太大不能晾衣服”问题
    责任领导：经开区党工委委员、公安分局局长程前明
    责任单位：经开区住建分局、城建监察大队、市城管执法局直属二大队、斌郎乡
    责任人：  经开区住建分局副局长李在东、城建监察大队大队长瞿柯柯、市城管执法局直属二大队大队长潘传金、斌郎乡乡长胡小鹏
    （一）行政处罚情况。现场检查过程中，未发现违法行为，未处罚。
    （二）责成被投诉单位整改情况。加快推进经开区砼业园区便道建设进度，按照规划标高实施，确保在年前完成便道施工区域内占用电力线路拆迁工作，力争2019年6月底前完成园区便道建设，确保由道路造成的噪音污染和扬尘污染从根源上得到治理。同时斌郎乡政府、河东村村委提高道路日常清扫保洁、洒水降尘工作频次，切实降低扬尘污染。（完成期限:2019年6月底前）</t>
  </si>
  <si>
    <t>一、已责令该企业夜间10点以后禁止生产，运输车辆进出搅拌厂，禁止鸣笛，禁止从安置房区域通过，提高道路日常清扫保洁、洒水降尘工作频次，切实降低扬尘污染；
二、进出所有大型运输车辆改由环城路二期路口绕行，同时督促8家砼业企业加强对运输车辆驾驶员安全文明驾驶意识教育，采取行车途中降低车速、禁鸣喇叭等措施减少对周边群众的噪音污染。正在加紧园区道路建设，力争2019年6月底完成道路建设。
三、宽18米便道建设已基本完成，车辆清洗设施已安装</t>
  </si>
  <si>
    <t>413402945976008812</t>
  </si>
  <si>
    <t>D510000201811270035</t>
  </si>
  <si>
    <t>斌郎乡熊家村4队、5队、6队翁福厂</t>
  </si>
  <si>
    <t>2018-11-27 17:02</t>
  </si>
  <si>
    <t>达州市达川区斌郎乡翁福厂（生产肥料），排放废气导致空气污染，附近村民闻到很臭刺鼻性气味。希望对该厂的污染行为进行查处。</t>
  </si>
  <si>
    <t xml:space="preserve">    一、基本情况
    举报反映的污染源为瓮福达州化工有限责任公司，位于达州经开区斌郎乡熊家村，瓮福达州化工有限责任公司是瓮福（集团）有限责任公司的控股子公司，成立于2008年12月，注册资本金为12亿元，占地3000余亩，总投资50亿元。设计产能包括160万吨/年磷矿浮选、120万吨/年硫磺制酸、45万吨/年磷酸、15万吨/年湿法磷酸净化、60万吨/年磷酸二铵、16万吨/年的食品/工业级磷酸盐、50吨/年碘、10万吨/年水溶肥等大型化工装置。
    二、近年来工作开展情况
    （一）落实行政审批要求情况。瓮福化工有限责任公司80万吨／年硫磺制酸及余热利用项目、年产30万吨湿法磷酸项目、湿法净化磷酸项目、磷硫化工综合利用项目、湿法净化磷酸萃取余酸综合利用项目由省发改委备案（备案号：川投资备［5100000812111］3969号、川投资备［51000009010901］0002号、川投资备［5100000812221］4210号、川投资备［51000009012201］0003号、川投资备［51000009022501］0007号），省环保厅2010年1月对上述项目环境影响报告书进行了批复（川环审批［2010］32号、川环审批［2010］33号、川环审批［2010］34号、川环审批［2010］35号、川环审批［2010］36号），项目建成后，2013年12月省环保厅进行了环保验收（川环验［2013］265号、川环验［2013］266号、川环验［2013］267号、川环验［2013］268号、川环验［2013］269号）。项目验收后，2014年市环保局向企业颁发了排污许可证。
    （二）行政主管部门近两年工作情况。按照职能职责划分，达州经开区经发局和达州市环保局经开区分局负责瓮福化工有限责任公司的环保管理工作。
    1.加大了检查力度，近两年按照“双随机”要求和配合监测工作共现场检查11次；
    2.加大了监测力度，近两年共对瓮福化工有限责任公司监测了5次；
    3.加大了整治力度，针对企业存在的问题共发出整改通知4 份、立案处罚4起、共处罚金25万元（其中2017年8月废机油露天堆放的行为处罚金2万元、PPA项目未批先建的行为处罚金11万元、2017年9月份总磷超标处罚金12万元）。在行业主管部门和执法部门的督促下，企业近两年在环保投入近百万元用于渣场和废气环保治理，大大减少了污染物的排放。
    三、现场调查情况
    （一）关于“排放废气导致空气污染”问题。经调查，反映问题不属实。瓮福达州化工有限责任公司除设备检修和工况异常外，实行24小时连续生产，其污染物排放纳入了国控重点污染源管控名单，厂区设置了烟尘在线监控装置，每年开展一次大气污染物监督性监测。2018年3月1日，达州市环境监测站对该公司大气污染物开展的监督性监测报告表明，其废气污染物（颗粒物、氟化物、氨）综合评价为监测达标，在线监测也未出现有超标的情况。2018年11月23日接到信访交办件（第二十批D510000201811220037号）后，立即委托成都市华测检测技术有限公司对瓮福化工有限责任公司装置区和熊家村7组分别进行了大气专项监测，11月28日该公司出具了监测报告（报告编号：EDD19K004455C），监测指标全部达标。
    （二）关于“附近村民闻到很臭刺鼻性气味”问题。经调查，反映问题属实。企业生产时其排放的污染物中含有氟化物、氨等特征污染物，厂区内能感受到一定程度的刺鼻气味。根据该公司硫磺制酸及余热利用项目报告书确定的“卫生防护距离是以硫酸生产车间四周边界为起点200米”，其卫生防护距离内现无居民居住。熊家村4、5、6组已于2009年全部进行了搬迁，现无居民居住。</t>
  </si>
  <si>
    <t xml:space="preserve">    一、行政处罚情况
    因瓮福达州化工有限责任公司无环境违法行为，不予处罚。
    二、整改情况
    （一）加强污染治理。督促企业加强日常管理，保障污染治理设施稳定运行。制定污染物超低排放整改计划，推进清洁生产和节能减排工作（责任人：经开区管委会副主任胡赟，责任单位：经开区环保分局）。
    （二）强化环境监管。通过加强环境“双随机”检查，开展监督性监测，确保污染物稳定达标（责任人：经开区管委会副主任胡赟，责任单位：经开区环保分局）。
    （三）通过实施招商引资，优先规划项目入驻，推动片区整体建设搬迁。（责任人：经开区管委会副主任胡赟，责任单位：经开区斌郎乡人民政府、经投局、社事局，住建分局）。</t>
  </si>
  <si>
    <t>1.环保分局加强了对该企业的日常监管，督促企业加强日常管理。并制定污染物超低排放整改计划。目前污染防治设备设施稳定运行。
2.对瓮福化工开展了定期监测，监测数据显示污染物排放达标；
3.目前，已完成拆迁</t>
  </si>
  <si>
    <t>413402963155878013</t>
  </si>
  <si>
    <t>D510000201811270007</t>
  </si>
  <si>
    <t>八台山风景旅游区独秀峰</t>
  </si>
  <si>
    <t>2018-11-27 15:46</t>
  </si>
  <si>
    <t>达州市万源市八台山风景名胜区独秀峰违规修建玻璃栈道，大肆砍伐林业、占用森林面积。环保督察组已经查处过一次，并要求拆除，不但没有拆除还继续修建并营业。现在又继续修建一条索道造成水土流失，饮水困难。且因为管理不善造成白色污染，垃圾乱扔，严重周边居民生活环境。</t>
  </si>
  <si>
    <t>土壤,生态</t>
  </si>
  <si>
    <t xml:space="preserve">    一、关于“达州市万源市八台山风景名胜区独秀峰违规修建玻璃栈道，大肆砍伐林业、占用森林面积。环保督察组已经查处过一次，并要求拆除，不但没有拆除还继续修建并营业”的问题
    经查，该问题属实。2017年8月，中央环保督察时，独秀峰玻璃栈道（实为彩虹桥）主体已完工，正在进行装饰装修。由于未取得相关手续，万源市环保局、万源市住建局等相关部门根据督察组要求对独秀峰玻璃栈道（实为彩虹桥）作出书面停工整改处理意见，责令万源元邦旅游产业开发有限公司按照整改要求限期整改。2017年9月，按照中央环保督察关于环保问题严禁搞“一刀切”停工停产要求，万源市旅游局下发《关于同意八台山景区边营业边继续整改的通知》（万旅发〔2017〕32号）。此后，万源元邦旅游产业开发有限公司私自进场装饰装修，2017年11月，万源市旅游景区管理中心下发《关于立即停止八台山玻璃吊桥等项目建设施工的紧急通知》（万八龙发〔2017〕27号）。2018年2月4日，万源元邦旅游产业开发有限公司在微信公众号对外宣传推介玻璃桥营运项目；万源市旅游景区管理中心获悉后于2月9日向元邦公司下发《关于停止运营八台山景区云霄飞车、玻璃吊桥的通知》（万八龙通〔2018〕11号），并现场挂锁封闭。目前，该项目已完成临时环评备案和安全评估报告。2018年11月17日后，万源元邦旅游产业开发有限公司已经自行停业整改。
    二、关于“又继续修建一条索道造成水土流失，饮水困难”的问题
    经查，该问题不属实。经调查核实万源元邦旅游产业开发有限公司上报审批的索道建设方案未获得批准，在2017年中央环保督察查处后，索道建设已经停工，同时万源元邦旅游产业开发有限公司对周边进行植被恢复，市旅游景区管理中心对原已停工建设的索道基础项目更换停止施工牌并用锁链封闭，因此不存在由于索道建设造成水土流失的问题；2018年11月28日现场调查发现，八台山（小地名：二道门以上）无饮用水源，也无村民居住，因此不存在饮水困难的问题。
    三、关于“因为管理不善造成白色污染，垃圾乱扔，严重影响周边居民生活环境”的问题
    经查，该问题不属实。2018年11月28日下午，专案工作组查阅了大巴山旅游公司环境卫生保洁和清运方面的管理制度和工作日志，万源元邦旅游产业开发有限公司设有保洁部，聘有保洁人员19人，环境卫生管理制度完善，景区所产生垃圾每日定时运送到官渡玛瑙溪华新水泥厂进行水泥窑协同处置生活垃圾生态处置；同时查看景区道路及景点周边，没有发现白色垃圾，也没有游客乱扔垃圾的现象，垃圾箱也没有留存的垃圾，整个景区环境卫生干净整洁；专案工作组随机对游客及原住民进行走访调查，均表示对景区内清洁卫生表示满意。</t>
  </si>
  <si>
    <t xml:space="preserve">    责任领导：万源市人民政府副市长杨爱轩、胡传胜   
    责任单位：万源市旅游局、万源市住建局、万源市环保局、万源市林园局、万源市国土资源局、万源市旅游景区管理中心、八台镇人民政府
    责任人：  万源市旅游局局长康萍、万源市住建局局长陈一富、万源市环保局局长符合、万源市林园局局长童小佳、万源市国土资源局局长宋春光、万源市旅游景区管理中心局长唐天荣、八台镇人民政府镇长何章才
    一、行政处罚情况
    2018年10月30日，万源市住建局对万源市元邦旅游产业开发有限开发公司未取得《建设工程规划许可证》的“玻璃桥”等建构筑物项目进行立案调查（万住建案立字〔2018〕12号）；2018年11月18日，万源市住建局对万源市元邦旅游产业开发有限开发公司未取得《建设工程规划许可证》的玻璃吊桥（彩虹桥）项目下达行政处罚决定书（万住建〔2018〕罚字第12号），责令万源市元邦旅游产业开发有限开发公司限期完成相关手续。
    二、整改情况
    2018年11月19日，万源市旅游局印发《关于对八台山景区彩虹桥幽灵项目限期整改的通知》（万旅发〔2018〕33号），责令万源市元邦旅游产业开发有限开发公司在完善相关手续前禁止开发玻璃栈道（彩虹桥）。《八台山风景名胜区总体规划》已于2018年11月14日报省政府，因该《总体规划》正处于运行审批阶段，省政府尚未批复，暂不能办理林地征占用手续，待《八台山风景名胜区总体规划》获得审批后，督促万源市元邦旅游产业开发有限开发公司在获得审批后4个月内完成林地征占用手续。</t>
  </si>
  <si>
    <t>1、四川省人民政府于2018年12月8日批复关于八台山风景名胜区总体规划》（川府函〔2018〕195号。2019年7月29日四川省城乡规划设计院已出具关于《万源市八台山省级风景名胜区控制性详细规划》的情况说明。
2、万源市大巴山旅游有限公司已委托四川省林业和草原调查规划院编制《万源市八台山旅游景观建设方案设计》、《万源市八台山旅游景观建设使用林地可行性研究报告及采伐作业设计》。目前《万源市八台山旅游景观建设方案设计》已上报达州市林业局，待批复后，及时向省林草局转报林地审批材料。
3、万源生态环境局已完善八台山风景区建设项目的环评备案手续。
4、万源市自然资源局已启动万源市范围内项目用地土地利用规划调整工作；万源市景区管理中心与市发改局对接，完成了立项相关事宜。
5、经万源市自然资源局和万源市民政局再次对景区项目占地范围进行核实发现，“缆车项目和玻璃吊桥”相关项目区域未在万源市行政区域范围。万源市自然资源局已函告大巴山旅游开发有限公司向重庆城口县申请依法完善相关用地手续。</t>
  </si>
  <si>
    <t>413402568018886782</t>
  </si>
  <si>
    <t>X510000201811280049</t>
  </si>
  <si>
    <t>大树镇九龙村8组</t>
  </si>
  <si>
    <t>2018-11-28 15:07</t>
  </si>
  <si>
    <t>达州市达州区 大树镇九龙村8组的兰草沟煤场老板黄履平擅自在九龙村12组开掘新煤井，强占农用地100亩，乱采滥挖，破坏生态，扬尘污染严重；该厂的生活垃圾乱倒在农民耕地里，未清理，并将泥土挖出盖埋垃圾。</t>
  </si>
  <si>
    <t>大气,生态,土壤</t>
  </si>
  <si>
    <t xml:space="preserve">    一、关于“擅自在九龙村12组开掘新煤井，乱采滥挖”的问题
    该问题不属实。经调查，该矿手续齐全，证照合法。从查阅该矿近年来年度动态检测报告和巡查记录，未发现该矿有超层越界行为。四川省地质矿产公司对反映该矿非法开采问题进行了井下实测，未发现有超层越界开采行为。
    二、关于“强占农用地100亩”的问题
    该问题不属实。经调查，该矿共占用土地28亩，与村民签订了租用协议；2008年9月，原达县国土局对该矿在未取得用地审批手续的情况下，擅自在大树镇九龙村12组打井口修建厂房及搭建堆码场，违规占用耕地884平方米的行为进行了处罚款2.21万元的行政处罚；2011年5月，原达县林业局对该矿因擅自改变林地（420平方米）用途进行了处罚款4200元的行政处罚。
    三、关于“破坏生态，扬尘污染严重”的问题
    该问题属实。经调查，该矿原煤堆场未硬化、未搭棚建围档；喷雾降尘设施覆盖面积不够全面。
    四、关于“该厂的生活垃圾乱倒在农民耕地里，未清理，并将泥土挖出盖埋垃圾”的问题
    该问题不属实。经调查，该矿与大树镇政府专运垃圾承运人签订了垃圾清运处理合同，由大树镇政府专运垃圾车辆将生活垃圾统一清运到达州市佳境公司进行处理。现场发现，该矿共有垃圾桶6个，垃圾池1个，垃圾桶和垃圾池均有垃圾，未发现垃圾到处乱堆乱放现象。在该矿附近的地块里，发现农作物生长良好，未发现泥土盖埋垃圾的迹象。为此，不存在“该厂的生活垃圾乱倒在农民耕地里，未清理，并将泥土挖出盖埋垃圾”的问题。</t>
  </si>
  <si>
    <t xml:space="preserve">    责任领导：达州市人民政府副市长何政
    责任单位：达州市安全监管局、达川区人民政府
    责任人：  达川区煤监（管）局局长李枫、达川区大树镇人民政府镇长唐艺
    一、行政处罚情况
    无违法行为，不予处罚。
    二、责成被投诉单位处理情况
    （一）对原煤堆场进行硬化、搭棚，并建严密围档。此项工作限于2019年6月30日前整改完成。
    （二）增设喷雾降尘设施密度，确保喷雾降尘全覆盖。此项工作限于2018年12月30日前整改完成。</t>
  </si>
  <si>
    <t>1、企业目前已对原煤堆场进行了硬化。
2、搭棚和围挡已修建完成，并自主验收。
3、喷雾降尘设施运行良好。</t>
  </si>
  <si>
    <t>市应急管理局
达川区人民政府</t>
  </si>
  <si>
    <t>413400291686219840</t>
  </si>
  <si>
    <t>X510000201811280050</t>
  </si>
  <si>
    <t>中迪广场一期1-5栋商住综合楼</t>
  </si>
  <si>
    <t>2018-11-28 15:08</t>
  </si>
  <si>
    <t>达州市市辖区 中迪广场一期1-5栋商住综合楼临街门市未规划专用烟道，非法经营餐饮项目33家，造成油烟、噪音污染。</t>
  </si>
  <si>
    <t xml:space="preserve">    投诉人举报的达州市通川区中迪红星国际广场一期1-5号楼为商住综合楼，负一层建筑性质为商业用房，共有餐饮店35家。
    关于“达州市市辖区 中迪广场一期1-5栋商住综合楼临街门市未规划专用烟道，非法经营餐饮项目33家，造成油烟、噪音污染。”的问题
    经调查，举报问题属实。11月17日，市住建局复函（达市住建函〔2018〕786号）表示：1. 红星国际广场一期住宅项目在市住建局备案的施工图中，尚未设置商业专用烟道，但设计方于2018年8月出具了《设计补充通知单》，1-5#楼增设了商业专用烟道；2.其商业烟道为单独设置，未与住宅烟道共用；3.设计补充通知单及图纸不违反现行建筑规范。
    经现场查看，中迪红星国际广场一期有餐馆35家，均取得了达州市通川区工商质监局颁发的《营业执照》，及通川区食品药品监督管理局颁发的《食品经营许可证》或《四川省食品小经营店备案证》。且已安装油烟净化设置并正常使用。开发商在小区安装4处排烟管道，排烟口设置于小区绿化带或一楼商业裙楼楼顶，均安装了二级净化设施。
    11月17日、18日，通川区环境监测站对中迪广场油烟管道噪声开展执法监测。17日的监测报告显示：3个监测点中有2个点达标，1个点超标3.6分贝。18日的监测报告显示：3个监测点中有1个点达标，另外2个点分别超标3.8、7.3分贝。
    11月18日，市环境监测站委托四川融化环境检测公司对达州中迪红星国际广场一期餐饮门市油烟排放情况进行检测，检测报告显示：3个检测点位油烟排放口安装不规范；发现3个检测点位油烟排放口安装不规范，无法实施有效监测。经现场调查，4个排烟口附近可闻到油烟味。
    11月19日，市城管执法人员责令达州凯龙置业有限公司整改排烟管及油烟净化设施运行过程中产生的噪声超标问题，目前已完成加装消音棉等全部整改措施。
    12月1日，市城管执法局局长程德凯率副局长张宏及工作组前往中迪广场一期现场检查，4个排烟口附近可闻到油烟味。
</t>
  </si>
  <si>
    <t xml:space="preserve">    责任领导：达州市城管执法局副局长张宏
    责任单位：达州市城管执法局
    责任人：  达州市城管执法直属一大队大队长罗中
    一、行政处罚情况
    根据市住建局复函（达市住建函〔2018〕786号）表示：商业烟道《设计补充通知单》及图纸不违反现行建筑规范。噪声污染已整改完成，油烟扰民问题正在积极协调推进整改，未实施行政处罚。
    二、落实整改措施
    （一）市住建局督促开发商增加油烟分离器、包裹铝制烟道隔音棉，从住宅烟道分散部分油烟等整改措施，在通往居建排烟通道间设置防火阀门，整改应经设计单位专业设计，确保设置设施安全运行。督促开发商和物业企业于近期召开业主会，做好与小区业主沟通解释，分析和宣传设置排油烟设施的作用和意义，求得支持和理解。
    （二）通川区人民政府要积极搭建沟通平台，充分发挥街道、社区、大调解中心等单位的作用，引导双方换位思考、良性沟通，及时疏导小区业主情绪、争取赢得工作支持。
    （三）城管部门督促小区餐饮商家通过增加油烟净化设施、规范油烟排烟口设置、提升净化设备品质等措施，完成以上措施后，立即开展油烟排放情况检测，视检测结果开展下步监管整改工作。（完成时限：2019年4月30日前）
    11月26日，市食药局对中迪广场一期1-5号商住综合楼餐饮经营者召开“合法经营，落实环保主题责任”的培训会，现场同每家商户签订了《餐饮食品安全管理责任书》、《食品安全保障承诺书》及《餐厨剩余物处置承诺书》。
    11月29日，通川区政府副区长、市公安局通川区分局局长何刚召集通川区环保局、通川区工商局、通川区食药监局、通川区住建局、通川区城治办、市城管执法局等相关单位召开专题会议，就如何促进主管部门、开发商、餐馆店经营者、小区业主等开展良性沟通，进行了研究讨论。
    12月1日，市城管执法局局长程德凯率副局长张宏及工作组前往中迪广场一期现场检查后，约谈了中迪广场开发商（达州凯龙置业有限公司）负责人，要求积极配合通川区人民政府，加强与业主、餐馆经营者的协调沟通，促成各方尽快达成一致意见，加快推进油烟分流、增加油烟净化设施、规范油烟排烟口设置、提升净化设备品质等措施。
    三、强化日常监管
    从2018年11月19日开始，达州市城管执法直属一大队每天安排2名执法人员对该区域进行回访，督促落实整改措施，监督各餐饮店正常使用并定期清洗油烟净化设施设备。市食药监管局研究该区域餐饮行业发展态势，从行政许可角度合理控制增量。市规划局牵头，市住建局、市城管执法局配合，做好举一反三，检查规划先行，及时督促新建楼盘开发商科学合理设置商业门市排烟通道，杜绝类似问题再次出现。
</t>
  </si>
  <si>
    <t>413400368995631183</t>
  </si>
  <si>
    <t>X510000201811280051</t>
  </si>
  <si>
    <t>达州市通川区 朝阳东路519号西圣农贸市场的铁皮棚无环评报告、消防许可，规划局批文；长年昼夜噪音90分贝。</t>
  </si>
  <si>
    <t>噪音,其他污染</t>
  </si>
  <si>
    <t xml:space="preserve">    一、关于“达州市通川区朝阳东路519号西圣农贸市场的铁皮棚无环评报告”的问题
    经查，该问题属实。经通川区环保局核实，西圣农贸市场已于2018年11月27日自行在达州市环境保护局官网完成了西圣农贸市场网上登记备案的环保手续，备案号：201851170200000252。 
    二、关于“无消防许可”的问题
    经查，该问题属实。该市场未办理消防许可证。
    三、关于“无规划批文”问题
    经查，该问题不属实。西圣农贸市场共取得相关批复手续，改扩、改建行为系按照上级文件要求进行升级、维修、加固的。
    四、关于“长年昼夜噪音90分贝”问题
    经查，该问题不属实。监测报告显示，噪声最高超标点位昼间达标，夜间超标0.9至4分贝。
 </t>
  </si>
  <si>
    <t xml:space="preserve">    责任领导：达州市工商行政管理局副局长胡良林
    责任单位：通川区工商质监局、住建局、环保局、公安消防大队
    责任人：  通川区工商质监局肖洪波、住建局王鹏飞、环保局林庆、公安消防大队段庆年
    一、铁皮棚无环评报告
    （一）行政处罚情况。西圣农贸市场于1996年建成，“未批先建”违法行为自建设行为已超过两年，依法不予行政处罚。
    （二）处理意见。经通川区环保局核实，西圣农贸市场已于2018年11月27日自行在达州市环境保护局官网完成了西圣农贸市场网上登记备案的环保手续，备案号：201851170200000252。
    二、无消防许可
    （一）行政处罚情况。由于西圣农贸市场于1996年建成，而《建设项目环境保护管理条例》1998年11月颁布、《中华人民共和国环境影响评价法》2003年9月颁布。同时，根据《关于加强“未批先建”建设项目环境影响评价管理工作的通知》（环办环评〔2018〕18号）中“未批先建”违法行为自建设行为终了之日起二年内未被发现的，依法不予行政处罚。因此，不予行政处罚。
    （二）整改情况。
    1.由于该市场修建于七十年代末八十年代初，自然而形成的农贸市场，其市场内铁皮棚分别于2003年和2009年进行了改造。且“中华人民共和国公安部令第119号《建设工程消防监督管理规定》”（2009年4月30日中华人民共和国公安部令第106号发布，并于2012年7月17日进行了修订，自2012年11月1日起施行）。其中第三条之规定：“建设、设计、施工、工程监理等单位应当遵守消防法规、建设工程质量管理法规和国家消防技术标准，对建设工程消防设计、施工质量和安全负责。公安机关消防机构依法实施建设工程消防设计审核、消防验收和备案、抽查，对建设工程进行消防监督。”因该场所内铁皮棚无施工许可，也不属于建设工程及室内装修工程，所以不需要办理消防行政许可手续。
    2.督促市场业主配备了灭火器，并在西圣农贸市场大门口设置了市政消火栓，其市场所属社区现已建立微型消防站，确保辖区消防安全。区消防大队将与辖区派出所、街道办（社区）加大对其市场的工作指导和宣传力度，督促管理方开展好日常防火巡查，履行好管理单位和个体工商户的主体责任，着力为该农贸市场创建良好的消防安全环境。
    三、“无规划局批文”的问题
    西圣农贸市场共取得相关批复手续，改扩、改建行为系按照上级文件要求进行升级、维修、加固的。
    四、长年昼夜噪音90分贝
    （一）行政处罚情况。“西圣农贸市场”噪声监测结果显示，超标0.9至4分贝。系“西圣农贸市场”交易过程中产生的社会生活噪声。依据《四川省环境保护条例》第87条第三款的规定，责令业主立即整改，给予警告。若拒不整改，再依法予以处罚。
    （二）整改情况。
    1.督促立即整改。11月30日，西城工商所执法人员对西圣农贸市场负责人进行了约谈，通报了举报情况，指出了存在的问题，要求市场负责人立即整改，印发市场经营管理规定宣传单，发放到市场经营户，并签订了承诺书。同时，设立了文明劝导员，及时发现问题、化解矛盾纠纷。
    2.强化日常监管。为更好地化解噪音扰民与整体业态布局的矛盾，我们拟采取以下整改措施：一是严格市场准入。二是加强教育引导。采取发放宣传资料、张贴公告、召开市场主办方和经营户座谈会等形式，不断提升自律意识。三是强化市场监管。四是强化车辆管理。</t>
  </si>
  <si>
    <t>1.西圣农贸市场已于2018年11月27日自行在达州市环境保护局官网完成了西圣农贸市场网上登记备案的环保手续，备案号：201851170200000252。
2.督促市场业主配备了灭火器，并在西圣农贸市场大门口设置了市政消火栓，其市场所属社区现已建立微型消防站，确保辖区消防安全。区消防大队将与辖区派出所、街道办（社区）加大对其市场的工作指导和宣传力度，督促管理方开展好日常防火巡查，履行好管理单位和个体工商户的主体责任.  
3.通过采取严格市场准入、加强教育引导、强化市场监管、强化车辆管理、推迟早上开市时间等整改措施大大缓解了噪音扰民问题。</t>
  </si>
  <si>
    <t>413400248736546896</t>
  </si>
  <si>
    <t>D510000201811280011</t>
  </si>
  <si>
    <t>1.育才路27号2.北门人民市场</t>
  </si>
  <si>
    <t>2018-11-28 11:43</t>
  </si>
  <si>
    <t>达州市渠县。1.育才路27号垃圾没有收运处置。2.北门人民市场没有公厕，到处是粪便；市场内宰杀鸡鸭的摊位卫生很差，气味难闻；市场内的部分摊位宣传喇叭噪音很大。希望以上情况得到整治查处。</t>
  </si>
  <si>
    <t>土壤,噪音</t>
  </si>
  <si>
    <t xml:space="preserve">    一、关于群众反映“育才路27号垃圾没有收运处置”的问题
    经查，举报问题属实。经现场查看，投放点旁边有市民装修垃圾未及时清运，主要是清洁队清运垃圾时直接拉走投放箱，导致不易投入的装修垃圾日久成堆。
    二、关于群众反映“北门人民市场没有公厕，到处是粪便”的问题
    经查，举报问题不属实。北门人民市场内有公厕一处对外开放，只是标识标志不明显；没有“到处是粪便”的现象存在。
    三、关于群众反映“市场内宰杀鸡鸭的摊位卫生很差，气味难闻”的问题
    经查，举报问题属实。北门人民市场内有宰杀鸡鸭摊位两处，摊主宰杀鸡鸭时处理时卫生差，有气味产生。
    四、关于群众反映“市场内的部分摊位宣传喇叭噪音很大”的问题
    经查，举报问题属实。北门人民市场内有4处摊位使用高音喇叭促销，噪音扰民。</t>
  </si>
  <si>
    <t xml:space="preserve">    一、关于“关于育才路27号垃圾没有收运处置”的问题
    责任领导：渠县政府副县长徐远航
    责任单位：渠县城市管理行政执法局
    责任人：  渠县市容环境卫生管理所所长李年
    （一）行政处罚情况。环卫所安排清洁队及时清运了堆放装修垃圾，不予实施行政处罚。
    （二）被投诉单位整改情况。11月29日，朝阳清洁队及时清运了育才路27号堆放装修垃圾。并将北大街垃圾投放点迁至北大街新修垃圾中转站旁，利于市民垃圾投放及清洁队垃圾分拣。（整改时限：2018年12月1日已整改完成。）
    二、关于“北门人民市场没有公厕，到处是粪便”的问题
    责任领导：渠县政府副县长徐远航
    责任单位：渠县工商质监局
    责任人：  渠县工商质监局副局长李小川
    （一）行政处罚情况。该举报不属实，不予实施行政处罚。
    （二）被投诉单位整改情况。县工商质监局在市场内设置醒目公厕标志引导市民入厕。（整改时限：2018年12月1日已整改完成。）
    三、关于“市场内宰杀鸡鸭的摊位卫生很差，气味难闻”的问题
    责任领导：渠县政府副县长徐远航
    责任单位：渠县工商质监局
    责任人：  渠县工商质监局副局长李小川
    （一）行政处罚情况。两处摊主积极整改卫生问题，不予实施行政处罚。
    （二）被投诉单位整改情况。渠县工商质监局督促两处宰杀鸡鸭摊主在经营时注意卫生，加大冲洗消毒力度，摊主积极配合整改，2018年12月1日，工作专班回访时两摊位卫生良好，无明显异味。（整改时限：2018年12月1日已整改完成。）
    四、关于“市场内部分摊位宣传喇叭噪音很大”的问题
    责任领导：渠县政府副县长徐远航
    责任单位：渠县城市管理行政执法局
    责任人：  渠县城管执法局执法三中队中队长寇代全
    （一）行政处罚情况。4处摊主积极整改噪音扰民问题，不予实施行政处罚。
    （二）被投诉单位整改情况。11月29日，县城管执法局现场告知摊主停止高音喇叭噪音扰民行为，并长效保持，否则依法没收。2018年12月1日，工作专班回访时未发现高音喇叭促销行为。（整改时限：2018年12月1日已整改完成。）
</t>
  </si>
  <si>
    <t>1.规范了垃圾投放点；
2.市场内建立了醒目的公共厕所；
3.对宰杀摊位进行了消毒和卫生进行了专项治理；
4.执法人员现场巡查高音喇叭扰民问题。</t>
  </si>
  <si>
    <t>413400686823211089</t>
  </si>
  <si>
    <t>D510000201811280001</t>
  </si>
  <si>
    <t>竹阳街道东湖湾小区</t>
  </si>
  <si>
    <t>2018-11-28 11:30</t>
  </si>
  <si>
    <t>达州市大竹县竹阳街道东湖湾小区外围东湖路、210国道线以及旁边的乡村线路等都设置了很多垃圾收集桶、垃圾池，周边有很多生活垃圾、医疗垃圾和废弃物等都堆放在里面，一个月才清理一两次，也从来不进行消毒处理，有的垃圾收集池还在河边上，脏水直接流进河里，造成河流和土壤污染，有一段河水都已经发臭了；希望协调处理。</t>
  </si>
  <si>
    <t xml:space="preserve">    2018年11月29日，由大竹县人民政府副县长杨红升率工作专班开展现场调查处理工作。经调查，情况如下：
    一、被投诉对象基本情况
    举报人所反映的达州市大竹县竹阳街道东湖湾小区外围东湖路为大竹县城市街道，从东门口建设银行至福荣城，长度约1公里，共设置垃圾转运箱4个，该小区外围210国道线系我县竹阳街道辖区内的210国道线路段，长约2公里，共修建垃圾池5个，该小区外围的乡村线路系大竹县竹阳街道竹阳、双碑2个社区内的3条乡村道路，总长度约4公里，共修建垃圾池16个。该小区位于北纬30度43分38秒，东经107度12分47秒。不属于饮用水源地、自然保护区、风景名胜区。
    二、现场调查情况
   （一）关于“垃圾收集桶、垃圾池，周边有很多生活垃圾、医疗垃圾和废弃物等都放在里面，一个月才清理一两次”的问题。经调查，该问题不属实。
    1.生活垃圾、废弃物都堆放在垃圾池（垃圾转运箱）内是客观存在的，也是符合要求的。但没有发现有医疗垃圾堆放在垃圾池里面，区域内有4家医疗卫生机构，分别为大竹济民医院、竹阳镇东湖路社区卫生服务站、林孟友诊所、姜浪涛诊所，经查询记录台帐，所有医疗废弃物均按照卫生部门要求运往专业机构（达州佳境公司）进行处理。
    2.该小区外围东湖路及其他市政道路的垃圾转运箱、垃圾池的生活垃圾，均由大竹县环境卫生管理所做到每天收集清运；三是该小区外围210国道线及乡村线路垃圾池内的生活垃圾由竹阳街道办负责清运，由于没有配备专用清运车辆，竹阳街道办所辖社区均联系大竹县环境卫生管理所临时帮助每天清运，其中有6个垃圾池因垃圾产生量小，由社区转运到其他垃圾池里面，每天进行外运处理。
    （二）关于“垃圾收集桶、垃圾池从来不进行消毒处理”的问题。经调查，该问题属实。达州市大竹县竹阳街道东湖湾小区外围东湖路及其他市政道路的垃圾转运箱由大竹县环境卫生管理所每天清洗，做到定期进行消杀。其他由竹阳街道办事处辖区社区负责的垃圾池，因地处城郊结合部，群众环保意识还不高，社区在协调大竹县环境卫生管理所帮助清运垃圾后，就认为完成了垃圾池的全部管理工作，所以未进行消杀。
    （三）关于“有的垃圾收集池还在河边上，脏水直接流进河里，造成河流和土壤污染，有一段河水都已经发臭了”的问题。经调查，该问题不属实。达州市大竹县竹阳街道东湖湾小区外围东湖路没有河流；该小区外围210国道线及乡村线路有护城河南支流、五龙桥、月亮岩三条小河，经组织排查和群众走访，距离小河沿线20米范围内均没有修建垃圾池。故不存在脏水直接流进河里，造成河流和土壤污染的问题，也不存在有一段河水都已经发臭了的现象。
    （四）关于扩展调查发现的问题。经现场走访调查，该区域内还存在部分居民环保意识不强，存在随意丢弃生活垃圾和废弃物的现象，有时存在没有将收集的垃圾放进垃圾池内的情况，对周边群众和环境有一定的影响。</t>
  </si>
  <si>
    <t xml:space="preserve">    责任领导：大竹县人民政府副县长杨红升
    责任单位：大竹县竹阳街道办事处、大竹县卫生和计生局、大竹县城市管理行政执法局、大竹县住房和城乡规划建设局胥廷武、大竹县城乡环境综合治理办沈健全
    责任人：  大竹县竹阳街道办事处游发兵、大竹县卫生和计生局甘洪、大竹县城市管理行政执法局刘高超、大竹县住房和城乡规划建设局胥廷武、大竹县城乡环境综合治理办沈健全
    一、关于“垃圾收集桶、垃圾池从来不进行消毒处理”的问题
   （一）行政处罚情况。无行政处罚。
   （二）责成被投诉单位整改情况。
    1.立即责成大竹县竹阳街道办事处督促社区对达州市大竹县竹阳街道东湖湾外围210国道线5个垃圾池、该小区外围的乡村线路16个垃圾池定期消杀，确保无异味，减少对周边环境的影响。
    2.环境、卫生等部门要加强对垃圾池消杀工作的技术指导，提高社区的管理能力，确保垃圾池消杀到位。
    3.举一反三，加强全县生活垃圾收集清运管理，做好垃圾转运箱和垃圾池的消杀工作，做到常态管理。（2018年12月3日已整改完成）。
    二、关于“扩展调查发现的，部分居民随意丢弃生活垃圾和废弃物”的问题
   （一）行政处罚情况。无行政处罚。
   （二）责成被投诉单位整改情况。
    1.通过召开院坝会、制定宣传标语等方式多渠道宣传环境保护法律法规等知识，提高居民群众环保意识，自觉养成良好习惯。
    2.在垃圾池上喷涂不随意乱扔垃圾的提示语，提醒群众自觉将收集的垃圾放入垃圾池内。
    3.社区保洁人员要加大保洁力度，对发现没有入池的垃圾及时清理，保持垃圾池周边干净整洁。（2018年12月3日已整改完成）。</t>
  </si>
  <si>
    <t>1、村委会加强对垃圾池周边进行保洁，并对村民加大城乡环境综合治理的宣传力度。
2、主动联系环卫所进行协调，做到每天清运的程度。
3、在每个垃圾池都定制了“爱护环境，垃圾入池”的标语。
4、按照《垃圾池管理制度》对垃圾池进行消杀。</t>
  </si>
  <si>
    <t>413400291686219861</t>
  </si>
  <si>
    <t>D510000201811280003</t>
  </si>
  <si>
    <t>西外朝阳社区中迪广场小区一期</t>
  </si>
  <si>
    <t>2018-11-28 11:34</t>
  </si>
  <si>
    <t>达州市通川区西外朝阳社区中迪广场小区一期1至5栋是商住综合楼，临街开了33家餐饮店，但楼房没有配套的商业专用烟道，自制的烟道只安装到二楼平台上，油烟直接排放，对居民影响很大。工作人员与业主沟通，希望业主同意给予三到四年的过渡期，缓慢拆除，但居民不愿意，希望马上关停这些餐饮店。</t>
  </si>
  <si>
    <t xml:space="preserve">    投诉人举报的达州市通川区中迪红星国际广场一期1-5号楼为商住综合楼，负一层建筑性质为商业用房，共有餐饮店35家。
    关于“达州市通川区西外朝阳社区中迪广场小区一期1至5栋是商住综合楼，临街开了33家餐饮店，但楼房没有配套的商业专用烟道，自制的烟道只安装到二楼平台上，油烟直接排放，对居民影响很大”的问题
    经调查，举报问题属实。11月17日，市住建局复函（达市住建函〔2018〕786号）表示：1. 红星国际广场一期住宅项目在市住建局备案的施工图中，尚未设置商业专用烟道，但设计方于2018年8月出具了《设计补充通知单》，1-5#楼增设了商业专用烟道；2.其商业烟道为单独设置，未与住宅烟道共用；3.设计补充通知单及图纸不违反现行建筑规范。
    经现场查看，中迪红星国际广场一期有餐馆35家，均取得了达州市通川区工商质监局颁发的《营业执照》，及通川区食品药品监督管理局颁发的《食品经营许可证》或《四川省食品小经营店备案证》。且已安装油烟净化设置并正常使用。开发商在小区安装4处排烟管道，排烟口设置于小区绿化带或一楼商业裙楼楼顶，均安装了二级净化设施。
    11月18日，市环境监测站委托四川融化环境检测公司对达州中迪红星国际广场一期餐饮门市油烟排放情况进行检测，检测报告显示：3个检测点位油烟排放口安装不规范；发现3个检测点位油烟排放口安装不规范，无法实施有效监测。经现场调查，4个排烟口附近可闻到油烟味。
    12月1日，市城管执法局局长程德凯率副局长张宏及工作组前往中迪广场一期现场检查，4个排烟口附近可闻到油烟味。
</t>
  </si>
  <si>
    <t xml:space="preserve">    责任领导：达州市城管执法局副局长张宏
    责任单位：达州市城管执法局
    责任人：  达州市城管执法直属一大队大队长罗中
    一、行政处罚情况
    根据市住建局复函（达市住建函〔2018〕786号）表示：商业烟道《设计补充通知单》及图纸不违反现行建筑规范。油烟扰民问题正在积极协调推进整改，未实施行政处罚。
    二、落实整改措施
    （一）市住建局督促开发商增加油烟分离器、包裹铝制烟道隔音棉，从住宅烟道分散部分油烟等整改措施，在通往居建排烟通道间设置防火阀门，整改应经设计单位专业设计，确保设置设施安全运行。督促开发商和物业企业于近期召开业主会，做好与小区业主沟通解释，分析和宣传设置排油烟设施的作用和意义，求得支持和理解。
    （二）通川区人民政府要积极搭建沟通平台，充分发挥街道、社区、大调解中心等单位的作用，引导双方换位思考、良性沟通，及时疏导小区业主情绪、争取赢得工作支持。
    （三）城管部门督促小区餐饮商家通过增加油烟净化设施、规范油烟排烟口设置、提升净化设备品质等措施，完成以上措施后，立即开展油烟排放情况检测，视检测结果开展下步监管整改工作。（完成时限：2019年4月30日前）
    11月26日，市食药局对中迪广场一期1-5号商住综合楼餐饮经营者召开“合法经营，落实环保主题责任”的培训会，现场同每家商户签订了《餐饮食品安全管理责任书》、《食品安全保障承诺书》及《餐厨剩余物处置承诺书》。
    11月29日，通川区政府副区长、市公安局通川区分局局长何刚召集通川区环保局、通川区工商局、通川区食药监局、通川区住建局、通川区城治办、市城管执法局等相关单位召开专题会议，就如何促进主管部门、开发商、餐馆店经营者、小区业主等开展良性沟通，进行了研究讨论。
    12月1日，市城管执法局局长程德凯率副局长张宏及工作组前往中迪广场一期现场检查后，约谈了中迪广场开发商（达州凯龙置业有限公司）负责人，要求积极配合通川区人民政府，加强与业主、餐馆经营者的协调沟通，促成各方尽快达成一致意见，加快推进油烟分流、增加油烟净化设施、规范油烟排烟口设置、提升净化设备品质等措施。
    三、强化日常监管
    从2018年11月19日开始，达州市城管执法直属一大队每天安排2名执法人员对该区域进行回访，督促落实整改措施，监督各餐饮店正常使用并定期清洗油烟净化设施设备。市食药监管局研究该区域餐饮行业发展态势，从行政许可角度合理控制增量。市规划局牵头，市住建局、市城管执法局配合，做好举一反三，检查规划先行，及时督促新建楼盘开发商科学合理设置商业门市排烟通道，杜绝类似问题再次出现。
</t>
  </si>
  <si>
    <t>413400669643341909</t>
  </si>
  <si>
    <t>D510000201811280002</t>
  </si>
  <si>
    <t>国道210线</t>
  </si>
  <si>
    <t>2018-11-28 11:32</t>
  </si>
  <si>
    <t>达州市大竹县国道210线大竹往重庆方向五一加油站前面有一个砖厂，一直冒着浓浓的黑烟，造成严重空气污染；国道210线大竹往重庆方向民主站前150米左右，有一个砖厂，有一个烟冲冒白烟，还有一个烟冲冒黑烟；国道210线大竹往重庆方向庙坝派出所前250米左右，有一个砖厂，也是冒黑烟造成空气污染，这个砖厂这几天白天没有生产；希望调查处理。</t>
  </si>
  <si>
    <t xml:space="preserve">    一、关于砖厂“冒白烟”的问题
    经现场调查，信访件中反映的问题属实。11月29日，调查组前往高峰矸石砖厂、川民煤矸石砖厂、庙坝龙腾砖厂进行实地查看，3家企业均处于正常生产状态，脱硫塔、碱液池等设施设备同步正常运行，脱硫塔烟囱向空中排放烟气，形成灰白色云团。由于3家企业煅烧烟气均采用“双碱法”处理，携带有大量水分，烟气排放到上空，遇到冷空气后，受气压、空气湿度等因素影响，远观呈灰白色。
    二、关于砖厂“冒黑烟”的问题
    经现场调查，信访件中反映的问题不属实。因3家企业均安装有脱硫塔及全套处理系统，且正常运行，其煅烧烟气均经过脱硫处理系统处理后，经脱硫塔烟囱排放，形成灰白色云团。当天，通过走访3家企业周边在家30户居民，群众均反映3家企业日常生产时不存在“冒黑烟”的现象。大竹县环保局于2018年11月29日分别对3家企业的脱硫塔烟囱排放的烟气进行人工采样监测，均符合《砖瓦工业大气污染物排放标准》。
</t>
  </si>
  <si>
    <t xml:space="preserve">    责任领导：大竹县人民政府副县长任黎 
    责任单位：大竹县经信局、大竹县环保局、竹阳街道办事处、清水镇人民政府、庙坝镇人民政府
    责任人：  大竹县经信局党委书记、局长杨安勇，大竹县环保局党组书记、局长陈金果，竹阳街道办事处主任游发兵，清水镇人民政府镇长刘作伟，庙坝镇人民政府镇长吴小江
    一、行政处罚情况
    2018年11月29日，经大竹县环境监测站对3家砖瓦企业的煅烧隧道窑烟气脱硫出口烟气分别进行人工采样监测，均符合《砖瓦工业大气污染物排放标准》，无违法行为，不予处罚。
    二、整改情况
    （一）责成高峰矸石砖厂、川民煤矸石砖厂和庙坝龙腾砖厂严格落实主体责任，加强环保设施运行的日常管理工作，定期检查、维护，确保脱硫塔烟囱排放的烟气稳定达标排放（责任人：高峰矸石砖厂简朝兰、川民煤矸石砖厂代兴安、庙坝龙腾砖厂陈小军）。
    （二）由大竹县经信、环保部门会同竹阳街道办事处、清水镇人民政府、庙坝镇人民政府，严格落实监管责任，畅通群众信访举报渠道。同时，加强日常监管和执法检查力度，对发现的违法行为依法查处。
</t>
  </si>
  <si>
    <t>高峰矸石砖厂、川民煤矸石砖厂和庙坝龙腾砖厂严格落实主体责任，加强了对环保设施运行的定期检查、维护，确保脱硫塔烟囱排放的烟气稳定达标排放。同时，制定环保承诺书，制作企业环保宣传专栏等，主动接受各界监督。县经信、环保部门会同竹阳街道办事处、清水镇人民政府、庙坝镇人民政府，严格落实监管责任，畅通群众信访举报渠道。同时，加强日常监管和执法检查力度，对发现的违法行为依法查处。</t>
  </si>
  <si>
    <t>413400291686219882</t>
  </si>
  <si>
    <t>D510000201811280033</t>
  </si>
  <si>
    <t>毛坝镇老街</t>
  </si>
  <si>
    <t>2018-11-28 17:26</t>
  </si>
  <si>
    <t>达州市宣汉县毛坝镇老街猪小肠加工坊（老板：吴纯华），已经加工了二、三十年了，气味特别难闻，污水直排到老街下面的河里。</t>
  </si>
  <si>
    <t xml:space="preserve">    2018年11月30日，由宣汉县人民政府副县长马兵安排部署工作专班开展现场调查处理工作。
    一、关于投诉举报“达州市宣汉县毛坝镇老街猪小肠加工坊，已经加工了二、三十年了，气味特别难闻”的问题
    该举报内容属实。经过专班组工作人员现场查看和调查走访，宣汉县毛坝镇吴纯发肠衣加工厂已于11月15日停止生产，但生产车间内能闻到一股恶臭气味，其周边有居民住户。
    二、关于投诉举报“污水直排到老街下面的河里”的问题
    该举报内容属实。据现场调查，宣汉县毛坝镇吴纯发肠衣加工厂生产废水通过两口沉淀池和一口沼气池初步处理后，排入河中，且沉淀池有渗漏现象。</t>
  </si>
  <si>
    <t xml:space="preserve">    责任领导：宣汉县人民政府副县长马兵
    责任单位：宣汉县食品药品监管局、宣汉县工商质监局、宣汉县水务局、宣汉县环保局、毛坝镇人民政府
    责任人：  宣汉县食品药品监管局局长刘艳、县工商质监局局长李廷尧、县水务局局长冯永红、县环保局局长刘风物、毛坝镇人民政府镇长李成壮
    一、行政处罚情况
    宣汉县环保局于2018年11月30日对宣汉县毛坝镇吴纯发肠衣加工厂进行调查，并下达环境整改通知书，要求限期整改到位，对于限期不能整改到位且仍然对周边居民造成不良影响的，应另行选址。同时，根据四川省落实中央环境保护督察反馈意见整改落实工作领导小组办公室《关于严禁生态环境问题整改“一刀切”的通知》（川环整改办函〔2018〕106号）“对各类既无相关手续，又无污染治理设施的‘小作坊’既要大力整治，又要注重引导，在整治过程中要尽量避免不良社会影响” 要求，该厂属于家庭式小作坊，宣汉县环保局决定不予行政处罚。
    二、责成被投诉加工坊整改情况
    根据相关部门现场调查结果，已责令该加工坊进行停产整改，未落实以下整改措施，不得恢复生产。
    （一）关于投诉举报“达州市宣汉县毛坝镇老街猪小肠加工坊，已经加工了二、三十年了，气味特别难闻”的问题。
    1.迅速办理环境影响登记表（2018年12月5日前完成整改工作）。
    2.生产车间内采取封闭生产、安装净化装置等有效措施，防止排放恶臭气体（2019年2月底前完成整改工作）。
    （二）关于投诉举报“污水直排到老街下面的河里”的问题。
    1.对现有排污口进行封堵（2018年11月30日已完成整改）。
    2.对沉淀池进行防渗漏处理，保证粪污不再排入河沟（2018年12月5日前已完成整改工作）。
    3.预处理后的废水接入毛坝镇污水管网中（2019年2月底前完成整改工作）。
    该加工坊如未严格按照上述五点要求整改落实到位，对周边群众生活造成影响，应进行搬迁，另行选址（2019年2月底前完成整改工作）。
</t>
  </si>
  <si>
    <t>1.已办理环境影响登记表；
2.生产车间已采取封闭措施，安装净化装置；
3.已完成现有排污口封堵；
4.已对沉淀池进行防渗处理
5.预处理废水已接入毛坝镇污水管网。</t>
  </si>
  <si>
    <t>413400678233276528</t>
  </si>
  <si>
    <t>X510000201811290039</t>
  </si>
  <si>
    <t>西外金兰路511号</t>
  </si>
  <si>
    <t>2018-11-29 16:03</t>
  </si>
  <si>
    <t>达州市通川区西外金兰路511号 满源海鲜烧烤大排档、陈记烧烤大排档两家烧烤摊油烟未经任何处理直接排放，污染环境。</t>
  </si>
  <si>
    <t xml:space="preserve">    2018年11月29日晚23时，达州市城管执法局副局长张宏及工作组开展调查处理。经调查，情况如下：
    一、被投诉对象基本情况
    “满源海鲜烧烤”，于2015年6月8日取得达州市通川区工商质监局颁发的《营业执照》，为个体工商户，名称为：达州市通川区满源烧烤店，注册号：511702600273321；于2018年9月5日取得通川区食品药品监督管理局颁发的《食品经营许可证》，许可证编号：JY25117020035522。
    “陈记烧烤大排档”，于2017年9月8日取得达州市通川区工商质监局颁发的《营业执照》，名称为：达州市通川区陈荣虎烧烤店，统一社会信用代码：92511702MA68DXQE60；于2017年9月13日取得通川区食品药品监督管理局颁发的《食品经营许可证》，许可证编号：通食药监餐2017030143。
    二、近年来工作开展情况
    2017年5月23日，达州市城管执法局执法人员向“满源海鲜烧烤”下达了《责令限期改正通知书》（达市城管责改字〔2017〕0002981号），责令当事人将老式烧烤设备更换为无烟烧烤一体机，6月1日检查，发现当事人已更换设备。
    2018年10中旬，在达州市城管执法局执法人员的监督下，两家烧烤店先后安装了油烟净化器，烧烤油烟经二次净化后排放。日常巡查检查，两家烧烤门市油烟净化设备均正常使用。
    2018年10月30日、11月12日分别接到市长热线交办单（201810310097号、201811120001号）投诉，达州市城管执法直属一大队接举报后立即开展了整治行动，并及时进行回复。
    三、现场调查情况
    关于投诉人举报的“满源海鲜烧烤大排档、陈记烧烤大排档两家烧烤店油烟未经任何处理直接排放、污染环境”的问题。经调查，举报问题不属实。经调查核实，投诉人举报的两家烧烤店均使用无烟烧烤车从事烧烤作业，厨房设置有专用烟道，安装有油烟净化器，烧烤油烟经无烟车、油烟净化器两次净化后排入专用烟道，同时，两家烧烤店定期（每月）对净化设备进行了清洗。
    2018年11月30日，达州市城管执法局委托了具有相应资质的第三方检测机构对油烟排放情况进行检测，检测结果显示两家烧烤门市油烟均达标排放（融华检测〔2018〕字第120305号、融华检测〔2018〕字第120306号）。
</t>
  </si>
  <si>
    <t xml:space="preserve">    责任领导：达州市城管执法局副局长张宏
    责任单位：达州市城管执法局
    责任人：  达州市城管执法直属一大队五中队中队长赵彪
    一、行政处罚情况
    两家烧烤店均使用无烟烧烤车从事烧烤作业，安装了油烟净化器并正常使用，油烟排放检测达标，不予实施行政处罚。
    二、加强日常监管
    2018年12月1日，达州市城管执法直属一大队五中队安排2名执法人员主动对该区域居民进行回访，定期与不定期检查净化设施设备使用情况，督促经营者建立清洗台账，确保油烟达标排放，防止油烟污染。</t>
  </si>
  <si>
    <t>“满源海鲜烧烤大排档、陈记烧烤大排档两家烧烤店油烟安装油烟净化设施并正常使用中；</t>
  </si>
  <si>
    <t>413400257326481524</t>
  </si>
  <si>
    <t>D510000201811290030</t>
  </si>
  <si>
    <t>八台山风景名胜区区</t>
  </si>
  <si>
    <t>2018-11-29 16:31</t>
  </si>
  <si>
    <t>达州市万源市八台山风景名胜区在独秀峰修吊桥，大量砍伐树木，造成水土流失，现在还在修一个索道，破坏生态环境，达州市环保局下去检查，完全走形式。</t>
  </si>
  <si>
    <t xml:space="preserve">    一、关于“达州市万源市八台山风景名胜区在独秀峰修吊桥，大量砍伐树木，造成水土流失”的问题
    经查，该问题属实。2017年8月，中央环保督察时，独秀峰玻璃吊桥（实为彩虹桥）主体已完工，正在进行装饰装修。由于未取得相关手续，万源市环保局、万源市住建局等相关部门根据督察组要求对玻璃吊桥（实为彩虹桥）作出书面停工整改处理意见，责令万源元邦旅游产业开发有限公司按照整改要求限期整改。该建设项目非法占用林地的行为，万源市森林公安局已于2017年12月27日立案查处。因此，“达州市万源市八台山风景名胜区在独秀峰修吊桥”的问题属实。玻璃吊桥建设地址位于八台山景区独秀峰区域，海拔高度约2000米，系高山低矮灌木及草本植被，在建设过程中，不存在大量砍伐树木的行为，吊桥周边植被情况良好，不存在水土流失问题。综上，“大量砍伐树木，造成水土流失”的问题不属实。
    二、关于“现在还在修一个索道，破坏生态环境”的问题
    经查，该问题不属实。经调查核实万源元邦旅游产业开发有限公司上报审批的索道建设方案未获得批准，在2017年中央环保督察查处后，2017年8月，万源市环保局对万源大巴山旅游有限公司下达了《责令改正违法行为决定书》（万环责改〔2017〕C-20号）；万源市住建局对万源元邦旅游开发有限公司下达了《责令停止违法行为决通知书》（万住建违停字〔2017〕01号），该项目一直处于停工状态；同时万源元邦旅游产业开发有限公司对周边进行植被恢复，万源市旅游景区管理中心对原已停工建设的索道基础项目重新设置停止施工牌并用锁链封闭，因此“现在还在修一个索道，破坏生态环境”的问题不属实。
    三、关于“达州市环保局下去检查，完全走形式”的问题
    经查，该问题不属实。2017年8月7日（2件）至8日（1件），达州市环保局共接到3件12369信访投诉件，均投诉“八台山宜家人客栈和玻璃吊桥等项目未办理环评手续”，随后达州市环保局按照属地管理原则将信访件转交至万源市环保局办理，万源市环保局赓即对景区内“宜家人客栈”和玻璃吊桥等项目的违建项目进行调查处理。2017年8月8日，万源市环保局对万源大巴山旅游有限公司下达了责令改正违法行为决定书（万环责改〔2017〕C-20号），责令该公司立即停止环境违法行为，并于2017年8月11日将处理情况书面回复达州市环保局；2017年8月13日，万源市环保局针对八台山景区内的宜家人客栈、玻璃吊桥等违法建设行为，对万源大巴山旅游有限公司作出行政处罚并处罚款1419676元（川环法万源罚字〔2017〕3-5号），并跟踪督促万源大巴山旅游有限公司整改到位；同时，针对景区林地被破坏的情况，2017年8月以来，万源市纪委监察局先后进行立案调查，对相关人员进行追责问责，其中：党内警告处分6人、行政警告处分2人、诫勉谈话4人。2018年11月17日，中央第五生态环境保护督察组交办第X510000201811170011号投诉案件后，由达州市国土局牵头，达州市环保局派出环评科唐天富同志配合调查，现场就投诉案件调查工作涉及的环保方面专业领域问题进行指导。综上，“达州市环保局下去检查，完全走形式”的问题不属实。</t>
  </si>
  <si>
    <t xml:space="preserve">    责任领导：万源市人民政府副市长李秋、万源市人民政府副市长胡传胜   
    责任单位：万源市旅游局、万源市住建局、万源市环保局、万源市林园局、万源市国土资源局、万源市旅游景区管理中心、八台镇人民政府
    责任人：  万源市旅游局局长康 萍、万源市住建局局长陈一富、万源市环保局局长符 合、万源市林园局局长童小佳、万源市国土资源局局长宋春光、万源市旅游景区管理中心局长唐天荣、八台镇人民政府镇长何章才
    一、行政处罚情况
    2017年12月27日，万源市森林公安局对玻璃吊桥擅自改变林地用途进行立案查处，并处以7590.78的罚款，此案于2018年1月15日已结案。2018年10月30日，万源市住建局对万源元邦旅游产业开发有限公司未取得《建设工程规划许可证》的“玻璃桥”等建构筑物项目进行立案调查（万住建案立字〔2018〕12号）；2018年11月18日，万源市住建局对万源元邦旅游产业开发有限公司未取得《建设工程规划许可证》的玻璃吊桥（彩虹桥）项目下达行政处罚决定书（万住建〔2018〕罚字第12号），责令万源元邦旅游产业开发有限公司限期完成相关手续。
    二、整改情况
    2018年11月19日，万源市旅游局印发《关于对八台山景区彩虹桥游乐项目限期整改的通知》（万旅发〔2018〕33号），责令万源元邦旅游产业开发有限公司在完善相关手续前限期整改玻璃吊桥（彩虹桥）。《八台山风景名胜区总体规划》已于2018年11月14日报省政府，因该《总体规划》正处于运行审批阶段，省政府尚未批复，暂不能办理林地征占用手续，待12月底前《八台山风景名胜区总体规划》获得审批后，督促万源元邦旅游产业开发有限公司在2019年4月底前完成林地征占用手续。同时，万源市林园局将进一步落实管控责任，加大巡查力度，坚决杜绝有新的非法占用林地现象。</t>
  </si>
  <si>
    <t>413400472074846279</t>
  </si>
  <si>
    <t>D510000201811290057</t>
  </si>
  <si>
    <t>大雁镇</t>
  </si>
  <si>
    <t>2018-11-29 19:26</t>
  </si>
  <si>
    <t>达州市达川区近几年开发商沿着大雁镇的河边修建房子。化粪池污水直接排放到河水里，导致河水污染。</t>
  </si>
  <si>
    <t>共性问题</t>
  </si>
  <si>
    <t xml:space="preserve">    该举报内容属实。经查，大堰场镇沿河房屋均是2014年以前修建，同时配套建设了化粪池，居民生活污水经化粪池预处理后，接入排污沟渠和污水管网，主要通过“大桥下”排污口、“舒心家园”排污口、“下场街”排污口3个排污口直接排入大堰河。其中，“大桥下”排污口是居民生活污水经化粪池预处理后接入污水管网排入大堰河；“舒心家园”排污口是居民生活污水经化粪池预处理后通过沟渠流入大堰河；“下场街”排污口是居民生活污水经化粪池预处理后通过雨污合流沟渠流入大堰河。现场调查时，发现部分排污口存在淤泥和白色垃圾，对河水有污染现象。</t>
  </si>
  <si>
    <t xml:space="preserve">    一、关于达州市达川区近几年开发商沿着大雁（堰）镇的河边修建房子。化粪池污水直接排放到河水里，导致河水污染的问题
    责任领导: 达川区人民政府副区长杨飞
    责任单位：达川区大堰镇人民政府
    责任人：  达川区大堰镇人民政府镇长杨志
    （一）行政处罚情况：无。
    （二）责成被投诉单位整改情况。由大堰镇人民政府立即组织社区工作人员和沿河房屋业主对化粪池进行清掏并采取消杀处理；对排污沟渠内积存的淤泥和白色垃圾进行清理并采取消杀处理。已于2018年12月1日完成。
    二、加快推进大堰场镇生活污水处理设施及配套管网建设
    责任领导: 达川区人民政府常务副区长肖启文
    责任单位：达川区住房和城乡建设局
    责任人：  达川区住房和城乡建设局局长唐毅
    责成被投诉单位整改情况。
    1.加快实施大堰镇场镇生活污水处理厂的场地平整施工；
    2.加快污水处理设施项目的财政评审及施工招标工作。2019年12月30日前建成污水处理厂并投入运行。</t>
  </si>
  <si>
    <t>http://www.suining.gov.cn/10000/10838/15031/15033/2018/12/09/10180693.shtml?tdsourcetag=s_pcqq_aiomsg</t>
  </si>
  <si>
    <t>已完成大堰场镇沿河住房化粪池及排污沟渠的清掏、清淤和消毒杀菌工作；并启动场镇生活污水处理设施项目建设，目前主体工程已完成，正在进行设备安装和调试。</t>
  </si>
  <si>
    <t>413401751975100503</t>
  </si>
  <si>
    <t>D510000201811290055</t>
  </si>
  <si>
    <t>徐家坡5里店</t>
  </si>
  <si>
    <t>2018-11-29 19:24</t>
  </si>
  <si>
    <t>达州市通川区宏鑫家具有限公司废气，噪声污染严重。</t>
  </si>
  <si>
    <t xml:space="preserve">    一、基本情况
    该公司于1997年在南外华川建厂，2010年更名为“达州市宏鑫家具有限公司”，同年迁入西外镇新锦社区的达州通洲集团百货仓库内，厂区紧邻襄渝铁路，周边300米内无住户。占地面积6600余平方米，车间面积3000平方米。
    二、现场调查情况
    （一）关于“达州市通川区宏鑫家具有限公司废气污染严重”的问题。经核查，该问题属实。11月30日，调查组实地查看，实木车间内的切割机、打孔机均配置了布袋收尘器，喷漆房废气通过风机引入活性炭吸附箱、吸附棉处理后进行无组织排放，但生产车间窗户未安装纱窗，通风口存在粉尘溢散现象。根据12月2日四川融华环境监测有限公司出具《检测报告》〔融华检测（2018）字第120201号〕，各监测点苯、甲苯、二甲苯排放浓度均低于《四川省固定污染源大气挥发性有机物排放标准》表5规定的无组织排放监测浓度限值；颗粒物排放浓度均低于《大气污染物综合排放标准》表2规定的无组织排放监控浓度限值。废气检测各项指标未超标。
    （二）关于“达州市通川区宏鑫家具有限公司噪音污染严重”的问题。经核查，该问题属实。11月30日，现场核实发现，该企业为昼间生产，夜间不生产，昼间生产过程，切割、打磨中产生噪音。根据12月2日四川融华环境监测有限公司出具《检测报告》〔融华检测（2018）字第120201号〕，各监测点位厂界环境噪声排放值均低于《工业企业厂界环境噪声排放标准》表1中厂界外4类声环境功能区的排放限值。噪音检测各项指标未超标。</t>
  </si>
  <si>
    <t xml:space="preserve">    责任领导：达州市通川区政府副区长庞福佑
    责任单位：西外镇人民政府、通川区环保局、通川区经信局
    责任人：  通川区西外镇镇长赵显华、通川区环保局监察大队大队长郝亮、通川区经信局安全股股长朱品涛
    一、行政处罚情况
    达州市宏鑫家具有限公司取得相应行政许可，且废气、噪音各项指标均达标，不予处罚。
    二、责成被投诉单位处理情况
    （一）责成该公司对厂房内窗户安装密封网；
    （二）责成该公司拆除排风扇，对排风口进行封堵；
    （三）由西外镇负责进一步加大巡查力度及频次，杜绝产生废气、噪音扰民现象。（2018年12月1日已完成并长期坚持）</t>
  </si>
  <si>
    <t>1.2018年12月2日经环评公司检测达标后恢复生产; 
2.对厂房内窗户安装密封网，对排风扇进行拆除，后对排风口进行了封堵；
3.乡镇环保办和社区定期不定期进行巡查，目前未接到投诉和举报。</t>
  </si>
  <si>
    <t>413400334635892838</t>
  </si>
  <si>
    <t>D510000201811290013</t>
  </si>
  <si>
    <t>八台山风景名胜区</t>
  </si>
  <si>
    <t>2018-11-29 15:46</t>
  </si>
  <si>
    <t>413401064780333154</t>
  </si>
  <si>
    <t>D510000201811290060</t>
  </si>
  <si>
    <t>三河乡青龙鱼庄砂石厂</t>
  </si>
  <si>
    <t>2018-11-29 19:35</t>
  </si>
  <si>
    <t>达州市宣汉县三河乡青龙鱼庄砂石厂（主要经营破碎石头），装卸货粉尘和噪音污染很严重；污水直排到河道，河道沿线淤泥很严重。</t>
  </si>
  <si>
    <t>大气,噪音,水</t>
  </si>
  <si>
    <t xml:space="preserve">    2018年11月30日，由宣汉县人民政府副县长王德春率工作专班开展现场调查处理工作。    
    一、关于“装卸粉尘和噪音污染很严重”的问题
    该举报内容属实。12月1日，宣汉县环境监测站对该公司碎石加工场出入口、场区西侧、附近农户3个点位噪声和颗粒物进行了监测，监测显示三个点位噪声、颗粒物均在标准限值范围内，但经过专班组工作人员现场查看和调查走访，装卸货工段确存在产生扬尘、环境噪声等污染物。
    二、关于“污水直排到河道”的问题
    该举报内容不属实。经过专班组工作人员现场查看和调查走访，该公司采取干式破碎加工作业法，无生产性废水产生，仅生产生活区有少量用水，且已修建化粪池处理，不存在污水直排到河里现象。
    三、关于“河道沿线淤泥很严重”的问题
    该举报内容不属实。经过专班组工作人员现场查看和调查走访，现场河水清澈，无泥沙直接排入河道现象，河道沿线无淤泥。
</t>
  </si>
  <si>
    <t xml:space="preserve">    责任领导：宣汉县人民政府副县长王德春
    责任单位：宣汉县环保局，宣汉县三河乡人民政府
    责任人：  宣汉县环保局局长刘风物，宣汉县三河乡人民政府乡长王进。
    一、行政处罚情况
    无违法行为，不予处罚。
    二、整改情况
    宣汉县环保局对该公司下达《环境整改通知书》，责令该公司再添置1台机雾炮机，加强布袋除尘等环保设施维护保养，在卸货区外新建隔音挡墙，有效防治装卸货扬尘和噪音污染（2018年12月10日前完成整改工作）。
</t>
  </si>
  <si>
    <t>http://www.ziyang.gov.cn/_ziyang/z_topic/green/details.aspx?id=138685</t>
  </si>
  <si>
    <t>该公司已完成再添置1台机雾炮机，加强布袋除尘等环保设施维护保养，在卸货区外新建隔音挡墙，有效防治装卸货扬尘和噪音污染。</t>
  </si>
  <si>
    <t>413402653918232689</t>
  </si>
  <si>
    <t>D510000201811290047</t>
  </si>
  <si>
    <t>八台山风景旅游区</t>
  </si>
  <si>
    <t>2018-11-29 19:04</t>
  </si>
  <si>
    <t>达州市万源市八台山风景旅游区的管理公司大巴山旅游公司，在2017年，没有经过政府同意，私自毁坏150亩森林修建玻璃吊桥和宜家人客栈，游客制造的垃圾，公司管理不善，污染环境。去年向达州市环保局反映，最后只是罚了5000元。诉求：拆除客栈和玻璃吊桥，恢复原来的森林，要求旅游公司撤离。</t>
  </si>
  <si>
    <t xml:space="preserve">    一、关于“万源市八台山风景旅游区的管理公司大巴山旅游公司在2017年没有经过政府同意，私自毁坏150亩森林修建玻璃吊桥和宜家人客栈”的问题
    经查，该问题属实。2017年8月中央环保督察期间接到“宜家人客栈”投诉件后，万源市林园局对景区玻璃吊桥（彩虹桥）和“宜家人客栈”等项目进行现场核查，经核查玻璃吊桥（彩虹桥）和“宜家人客栈”存在占用林地行为，万源市林园局分别于2017年12月27日和2017年8月13日对西安华晨服务有限公司（玻璃吊桥施工单位）、“宜家人客栈”擅自改变林地用途进行了立案查处。因此，占用林地修建玻璃吊桥和“宜家人客栈”问题属实。但是，经万源市林园局实地调查核实，玻璃吊桥（彩虹桥）实际占用林地面积421.71平方米（约0.64亩）；“宜家人客栈”实际占用林地面积为347.24平方米（约0.52亩），共计占用林地774.95平方米（约1.16亩），因此，投诉人称“毁坏150亩森林”不属实。2017年8月中央环保督察以来，万源市林园局通过定期巡查，目前未发现“继续施工、有新占用林地”的行为。2018年12月1日，专案工作组实地调查了玻璃吊桥和“宜家人客栈”，现场也未发现有新占用林地的行为，未发现“继续施工”的现象。
    二、关于“旅客制造的垃圾，公司管理不善，污染环境”的问题
    经查，该问题不属实。2018年12月1日下午，专案工作组到八台山景区现场调查核实，查阅了万源大巴山旅游有限公司环境卫生保洁和清运方面的管理制度和工作日志，该公司环境卫生管理制度完善，设有保洁部，聘有保洁人员19人，做到景区生活垃圾日产日清；同时签订生活垃圾处理协议，对景区所产生垃圾实行定期清运，转运到官渡垃圾处理厂（玛瑙溪华新水泥厂）进行生态处置。工作组现场查看景区道路及景点周边，未发现白色垃圾，无游客乱扔垃圾的现象，垃圾箱也没有留存的垃圾，整个景区环境干净整洁；专案工作组随机对游客及原住民进行走访调查，均表示对景区内清洁卫生表示满意。综上，“旅客制造的垃圾，公司管理不善，污染环境”问题不属实。
    三、关于“去年向达州市环保局反映，最后只是罚了5000元”的问题
    经查，该问题不属实。2017年8月7日（2件）至8日（1件），达州市环保局共接到3件12369信访投诉件，均投诉“八台山宜家人客栈和玻璃吊桥等项目未办理环评手续”，随后达州市环保局将此信访件转交至万源市环保局办理，万源市环保局赓即对景区内“宜家人客栈”和玻璃吊桥等项目的违建项目进行调查处理。2017年8月8日，万源市环保局对万源大巴山旅游有限公司下达了责令改正违法行为决定书（万环责改〔2017〕C-20号），责令该公司立即停止环境违法行为，并于2017年8月11日将处理情况书面回复达州市环保局；2017年8月13日，万源市环保局针对八台山景区内的宜家人客栈、玻璃吊桥等违法建设行为，对万源大巴山旅游有限公司作出行政处罚并处罚款1419676元（川环法万源罚字〔2017〕3-5号），并跟踪督促万源大巴山旅游有限公司整改到位；同时，针对景区林地被破坏的情况，2017年8月以来，万源市纪委监察局先后进行立案调查，对相关人员进行追责问责，其中：党内警告处分6人、行政警告处分2人、诫勉谈话4人。</t>
  </si>
  <si>
    <t xml:space="preserve">    责任领导：万源市人民政府副市长李秋、万源市人民政府副市长胡传胜
    责任单位：万源市林园局、万源市住建局
    责任人：  万源市林园局童小佳、万源市住建局陈一富
    一、关于“万源市八台山风景旅游区的管理公司大巴山旅游公司在2017年没有经过政府同意，私自毁坏150亩森林修建玻璃吊桥和宜家人客栈”问题
    （一）行政处罚情况。2017年8月13日，万源市森林公安局对“宜家人客栈”擅自改变林地用途进行立案查处，并处以5208.6元的罚款，此案于2017年8月25日已结案；2017年12月27日，万源市森林公安局对玻璃吊桥擅自改变林地用途进行立案查处，并处以7590.78的罚款，此案于2018年1月15日已结案。
    （二）整改情况。2018年11月19日，万源市旅游局印发《关于对八台山景区彩虹桥游乐项目限期整改的通知》（万旅发〔2018〕33号），责令万源元邦旅游产业开发有限公司对八台山景区彩虹桥（玻璃吊桥）游乐项目进行限期整改，在完善建设等相关手续前严禁私自运营。因省政府未对《八台山省级风景名胜区总体规划》批复，无法界定景区建设项目是否符合总体规划，待《八台山省级风景名胜区总体规划》2018年12月底前获得审批后，在2019年1月30日前完成《控制性详细规划》编制工作，2019年4月30日前全面完成各个点位项目相关建设手续。
    二、关于“拆除客栈和玻璃吊桥，恢复原来的森林，要求旅游公司撤离”的诉求
    回复意见：万源市人民政府与广东元邦房地产业开发有限公司于2011年3月18日签订了投资开发协议，万源元邦旅游产业开发有限公司是四川省重点招商引资建设项目的建设主体单位，万源大巴山旅游有限公司负责该景区的运营管理。截止目前，玻璃吊桥、宜家人客栈等项目均无新占用林地等违法建设行为。待省政府对《八台山省级风景名胜区总体规划》批复后，万源市人民政府将严格执行总体规划，督促项目业主依法完善相关手续并科学开发。
</t>
  </si>
  <si>
    <t>413400472074846312</t>
  </si>
  <si>
    <t>D510000201811290045</t>
  </si>
  <si>
    <t>锡溪乡社区8组</t>
  </si>
  <si>
    <t>2018-11-29 19:03</t>
  </si>
  <si>
    <t>达州市渠县锡溪乡社区8组义通公司河道非法采沙，饮用水被污染，导致附近村民饮用水都很困难，影响老百姓的正常生活。</t>
  </si>
  <si>
    <t xml:space="preserve">    一、群众反映“达州市渠县锡溪乡社区8组义通公司河道非法采沙，饮用水被污染”的问题
    经调查核实，群众反映问题情况不属实。渠县亿通实业有限公司2013年10月17日依法竞得河道采砂权，2013年12月19日向渠县工商质监督局申请办理了营业执照（统一社会信用代码9151172508583138XN），2018年1月30日向渠县水务局申请办理了《四川省河道采砂许可证》（川准采证字〔2018〕第14-07-&lt;1至20&gt;号），2018年3月8日向渠县地方海事处申请办理了《水上水下活动许可证》（准字〔2018〕第002号），2014年3月8日与渠县水务局签订了《渠县境内巴河、州河、渠江河道采砂权出让合同书》。该公司按照《四川省水利厅关于渠县河道采砂规划报告（2013-2018年）的批复》（川水函〔2013〕144号）同意的采砂区、采砂期和控制的采砂量进行开采作业，经现场实地查看，未在渠城、天星、锡溪饮用水源保护区范围内开采，无越界开采、超量开采、禁采期开采等违法行为。
    渠县锡溪乡场区居民饮用水采取的地下水源，共有两处地下深水井，一处距离渠江约200米，另一处距离渠江约1500米。2018年11月30日，渠县环境保护局对锡溪社区临时装卸点上下游河道断面水进行了抽样监测，并出具监测报告。报告表明锡溪社区临时装卸点河道上游500米和下游200米断面水质符合《地表水环境质量标准》（GB3838-2002）中III类标准。
    二、群众反映“附近村民饮用水都很困难，影响老百姓的正常生活”的问题
    经调查核实，群众反映问题情况属实。锡溪乡场区居民饮用水一直由锡溪乡人民政府负责，2017年前由刘安义、王建华两个私营供水户供给。其中，刘安义水厂于2001年建成，2002年上半年投入使用，因净化设施简陋，水处理后无法达标，已于2017年8月24日关停。目前，锡溪乡场区居民饮用水由王建华个体供水户和1处抗旱应急水源供给。
    王建华个体供水户建于2011年11月，以锡溪社区4组凡家院子大口井为水源，该工程起初为王建华自用，后在周边群众要求下逐步扩大用水户约160户。2018年11月30日，渠县环境保护局对王建华个体供水户水源进行了抽样监测，并出具监测报告。报告表明王建华个体供水户水源符合《地下水质量标准》（GB/T14848-2017）中III类标准。
    锡溪乡抗旱应急水源工程于2017年2月建成，2017年8月24日投入使用，以锡溪乡石咀村1组的地下深井为水源，该工程供给锡溪社区260户群众用水。2018年11月30日，渠县环境保护局对抗旱应急水源进行了抽样监测，并出具监测报告。报告表明抗旱应急水源符合《地下水质量标准》（GB/T14848-2017）中III类标准。
    经现场调查走访，目前锡溪乡场区常住人口1777人，按日均用水量90升测算，场区居民日需水量约160吨，而王建华个体供水户日供水能力约60吨，抗旱应急水源工程日供水能力约80吨，随着场区常住人口逐年增长和高层住宅出现，锡溪乡场区现有供水工程在用水高峰期间存在水压不足和水量欠缺现象，当地群众生活饮用水存在一定困难。</t>
  </si>
  <si>
    <t xml:space="preserve">    一、关于“达州市渠县锡溪乡社区8组义通公司河道非法采沙，饮用水被污染”的问题
    责任领导：渠县人民政府副县长牟军
    责任单位：渠县砂管办、锡溪乡人民政府
    责任人：  渠县砂管办副主任赵毅、锡溪乡人民政府乡长刘瑜
    （一）行政处罚情况：无行政处罚情况。
    （二）整改情况：
    1.由渠县砂管办持续加强河道采砂经营活动监管，严格按照河道采砂许可的作业区域、采砂量开采，严格禁止禁采区、禁采期开采以及越界超限开采等违法行为。
    2.由锡溪乡人民政府持续加强辖区内河湖巡查，进一步规范砂石临时堆码管理，杜绝垃圾下河。
    二、关于“附近村民饮用水都很困难，影响老百姓的正常生活”的问题
    责任领导：渠县人民政府副县长牟军
    责任单位：渠县水务局、锡溪乡人民政府
    责任人：  渠县水务局局长覃杰、锡溪乡人民政府乡长刘瑜
    （一）行政处罚情况：无行政处罚情况。
    （二）整改情况：
    1.责成锡溪乡人民政府立即修复王建华个体供水户和抗旱应急水源工程2处供水工程一级保护区物理隔离设施，健全保护区内地理界标、警示标志设置（整改时限：2018年12月20日前）。
    2.责成锡溪乡人民政府切实加强王建华个体供水户和抗旱应急水源工程工作人员管理，乡镇供水公司做好技术指导，规范日常运营，做好管网维护，保障场区居民供水。
    3.责成锡溪乡人民政府、渠县水务局会同县惠农公司，从附近的临巴水厂实施管网延伸工程至锡溪乡场区，从根本上解决场区居民饮水问题（整改时限：2019年12月30日前）。</t>
  </si>
  <si>
    <t>http://www.zg.gov.cn/web/guest/-237/-/articles/9661664.shtml</t>
  </si>
  <si>
    <t>目前临巴水厂至锡溪乡管网延伸工程已完工。</t>
  </si>
  <si>
    <t>413402928796139600</t>
  </si>
  <si>
    <t>D510000201811290052</t>
  </si>
  <si>
    <t>东乡镇仁家嘴</t>
  </si>
  <si>
    <t>2018-11-29 19:16</t>
  </si>
  <si>
    <t>达州市宣汉县东乡镇仁家嘴砂石厂（主要经营破碎石头），装卸货粉尘和噪音污染很严重。</t>
  </si>
  <si>
    <t xml:space="preserve">    2018年12月1日，由宣汉县人民政府副县长马兵率工作专班开展现场调查处理工作。
    经调查，该举报内容属实。专班通过现场核查、现场噪音和粉尘监测、询问当事人、查阅相关资料、走访调查周围群众等方式，砂石场夏季生产时间为：上午7:30—10:30，下午3：00—6：00；冬季生产时间为上午9:30—11：30，下午3:30—6:00，避开了群众的休息时间，现场确存在噪音和粉尘现象。
    2018年12月1日，宣汉县环境监测站派出专业技术人员对该砂石场生产和装卸货物过程中的噪音和粉尘分别进行了监测。
    一、噪音监测情况
    布置了四个噪音监测点位，一号点位（原料场）43.7分贝、二号点位（加工区）56.5分贝、三号点位（产品区）57.8分贝、四号点位（农户任本千住户，临近公路，有交通噪音）58.7分贝，均不超过国家执行标准60分贝。
    二、粉尘监测情况
    分三个时段进行粉尘监测，监测数据分别是：8点至9点总悬浮颗粒物0.133毫克/每立方米;11点至12点0.117毫克/每立方米；14点至15点0.167毫克/每立方米，均不超过标准限值1毫克/每立方米。
    经监测，该砂石场厂界噪音昼间等效声级和总悬浮颗粒物均不超标，宣汉县环境监测站出具了监测报告（宣环监字〔2018〕第201号）。
</t>
  </si>
  <si>
    <t xml:space="preserve">    责任领导：宣汉县人民政府副县长马兵
    责任单位：宣汉县工商质监局、县经信局、县国土资源局、县环保局、东乡镇人民政府
    责任人：  宣汉县工商质监局局长李廷尧、县经信局局长王小伟、县国土资源局局长代静、县环保局局长刘风物、东乡镇人民政府镇长向川
    一、行政处罚情况
    鉴于新兴砂石场手续齐全，无非法采矿行为，生产噪音和粉尘排放达标，且符合规定时间段生产，决定不予行政处罚。
    二、整改情况
    由宣汉县环保局负责，加强对该砂石场的监管巡查，确保环保设施正常运行，持续强化生产降噪和喷雾降尘控制，降低对周边环境影响。同时，严格监督业主生产时间，确保不在群众正常休息时间内开展生产作业。
</t>
  </si>
  <si>
    <t>1.已加强对该砂石场的监管巡查，确保环保设施正常运行；
2.持续强化生产降噪和喷雾降尘控制，降低对周边环境影响；
3.业主已落实生产时间生产，确保不在群众正常休息时间内开展生产作业。</t>
  </si>
  <si>
    <t>413400978880987231</t>
  </si>
  <si>
    <t>D510000201811300058</t>
  </si>
  <si>
    <t>新华镇大洞村1社</t>
  </si>
  <si>
    <t>2018-11-30 19:40</t>
  </si>
  <si>
    <t>达州市宣汉县新华镇大洞村3村2社有两个采石厂，爆破山体的时候，扬尘特别大。采石厂加工泥沙的时候，将河水污染了，且影响整个村的饮用水。希望中央环保督察组引起重视。</t>
  </si>
  <si>
    <t xml:space="preserve">    2018年12月1日，由宣汉县人民政府副县长王德春率工作专班开展现场调查处理工作。    
    一、关于“爆破山体的时候，扬尘特别大”的问题
    该举报内容属实。12月2日，宣汉县环境监测站分3个时段（8:00—9:00，11:00—12:00，14:00—15:00）对宣汉县泓泰采石场进行总悬浮颗粒物无组织排放监测，《监测报告》（宣环监字〔2018〕第203号）显示数据分别为0.186、0.153、0.138，均低于标准限值，所测点位总悬浮颗粒物不超标。现场调查发现，该采石场在爆破山体时确存在一定程度扬尘。
    二、关于“采石厂加工泥沙的时候，将河水污染了”的问题
    该举报内容属实。12月2日，宣汉县环境监测站对宣汉县泓泰采石场对面小河沟水质进行监测。《监测报告》（宣环监字〔2018〕第203号）显示水样所测项目中悬浮物因无标准未做评价，其余所测项目均未超标。该采石场生产加工废水经三级沉淀池沉淀后通过管道引入压滤机进行处理，处理后的水引入清水池循环使用，设施运行正常。现场调查发现，采石场冲洗车辆和厂坝泥水流入河道，造成河水浑浊。
    三、关于“影响整个村的饮用水”的问题
    该举报内容不属实。经过专班组工作人员现场查看和调查走访，宣汉县泓泰采石场对面小河为新华镇大洞村1组2组3组饮用水源，3个组为解决饮用水问题，共修建5口蓄水池，取水点均高于采石场位置，3个组村民饮用水均无异常。
</t>
  </si>
  <si>
    <t xml:space="preserve">    一、关于“爆破山体的时候，扬尘特别大”的问题
    责任领导：宣汉县人民政府副县长王德春
    责任单位：宣汉县环保局、宣汉县新华镇党委、人民政府
    责任人：  宣汉县环保局局长刘风物、宣汉县新华镇党委副书记邓磊（主持工作）、镇长姚启家
    （一）行政处罚情况。无违法行为，不予处罚。
    （二）整改情况。宣汉县环保局责令宣汉县泓泰采石场增设一台雾炮机，有效防治装卸扬尘及爆破扬尘（2018年12月10日前完成整改工作）。
    二、关于“采石厂加工泥沙的时候，将河水污染了”的问题
    责任领导：宣汉县人民政府副县长王德春
    责任单位：宣汉县环保局，宣汉县水务局、宣汉县新华镇党委、人民政府
    责任人：  宣汉县环保局局长刘风物，宣汉县水务局局长冯永红、宣汉县新华镇党委副书记邓磊（主持工作）、镇长姚启家
    （一）行政处罚情况。无违法行为，不予处罚。
    （二）整改情况。
    1.责令宣汉县泓泰采石场新建车辆冲洗废水收集池，将车辆冲洗、厂坝冲洗废水引入收集池，严禁外排（2018年12月10日前完成整改工作）。
    2.宣汉县水务局对宣汉县泓泰采石场下达了《限期改正通知书》，责令清除河道内的弃土，恢复河道原貌（2018年12月10日前完成整改工作）。
</t>
  </si>
  <si>
    <t>http://www.guang-an.gov.cn/gasrmzfw/bdbg/2018-12/08/content_0690c53eaf5541128ac57eddce913857.shtml</t>
  </si>
  <si>
    <t>1.新建车辆冲洗废水收集池，将车辆冲洗、厂坝冲洗废水引入收集池，严禁外排；
2.已清除河道内的弃土，恢复河道原貌。</t>
  </si>
  <si>
    <t>413401073370267749</t>
  </si>
  <si>
    <t>D510000201811300042</t>
  </si>
  <si>
    <t>新华镇大洞村3村2社</t>
  </si>
  <si>
    <t>2018-11-30 19:22</t>
  </si>
  <si>
    <t>1，2，3，5</t>
  </si>
  <si>
    <t>413402550839017566</t>
  </si>
  <si>
    <t>D510000201811300037</t>
  </si>
  <si>
    <t>新华镇大洞村3组</t>
  </si>
  <si>
    <t>2018-11-30 17:00</t>
  </si>
  <si>
    <t>达州市宣汉县新华镇大洞村3组，小寨坝石厂将小寨坝山上的树砍完了，用炸药爆破山体，将石头加工变卖。投诉过很多次，都没人管。</t>
  </si>
  <si>
    <t xml:space="preserve">    2018年12月1日，由宣汉县人民政府副县长王德春率工作专班开展现场调查处理工作。    
    一、关于“将小寨坝山上的树砍完了”的问题
    该举报内容属实。经过专班组工作人员现场查看和调查走访，2018年12月2日，县林业局技术人员现场勘测，宣汉县聚源沙石厂超范围违法占用林地1928.9平方米、宣汉县铭丰石料厂违法占用林地183平方米，小寨坝山上其他森林植被未被损毁。
    二、关于“用炸药爆破山体，将石头加工变卖”的问题
    该举报内容不属实。经过专班组工作人员现场查看和调查走访，2018年7月16日和7月22日，宣汉县铭丰石料厂和宣汉县聚源沙石厂分别与宣汉县俊吉爆破工程有限公司签订了《爆破作业合同》，由爆破公司指定专业爆破人员现场实施爆破作业，无个人爆破作业行为；两家企业均依法取得《采矿许可证》，且在采矿权有效期限内，营业执照中明确经营范围为石料开采和销售。两家企业依法办理了环评手续，并完善了相应的污染治理设施设备，属合法经营企业。
    三、关于“投诉过多次，没人管”的问题
    该举报内容不属实。经过专班组工作人员现场查看和调查走访，宣汉县累计收到群众信访举报2次，2017年8月23日，宣汉县水务局收到达州市水务局《来信来访事项转送单》（达市水务函〔2017〕204号）；2017年8月24日，宣汉县环保局收到原省环保厅《来信来访事项转送单》（川环信转字〔2017〕176号），宣汉县环保局、宣汉县水务局、宣汉县新华镇人民政府联合调查核实后，于2017年8月24日组织大洞村干部和部分群众召开座谈会议，通报调查处理意见，并要求两家采石厂在证件及相关手续完备后才能生产，参会群众表示满意。</t>
  </si>
  <si>
    <t xml:space="preserve">    责任领导：宣汉县人民政府副县长王德春
    责任单位：宣汉县林业局、宣汉县新华镇党委、政府
    责任人：  宣汉县林业局局长鲁登洲、宣汉县新华镇党委副书记（主持工作）邓磊、镇长姚启家。
    一、行政处罚情况
    对两家采石厂违法占用林地行为，宣汉县森林公安局12月5日进行了立案调查（2018年12月31日前完成整改）；
    二、责成被举报单位处理情况
    两家采石厂立即停止占用林地违法行为，未完善相关林地手续前禁止占用林地，由宣汉县林业局负责，加强对两家采石厂的监管巡查，确保无违法占用林地行为。
</t>
  </si>
  <si>
    <t xml:space="preserve">1. 已责令两家采石厂立即停止占用林地违法行为，已立案调查并移送宣汉县检察院起诉；
2.已加强对两家采石厂的监管巡查，确保无违法占用林地行为。
</t>
  </si>
  <si>
    <t>413402576608821361</t>
  </si>
  <si>
    <t>X510000201812010039</t>
  </si>
  <si>
    <t>2018-12-01 15:51</t>
  </si>
  <si>
    <t>达州市渠县 锡溪乡社区8组的群众反映渠江作为渠县饮用水源二级保护区，被采石挖沙行业污染，导致饮用水中有害物超标不能再饮用，但当地水务局提供的水不能满足群众的生活需要，水压不够导致高处的居民接不到水，群众饮用水得不到保障。</t>
  </si>
  <si>
    <t xml:space="preserve">    一、关于“渠江作为渠县饮用水源二级保护区，被采石挖沙行业污染，导致饮用水中有害物超标不能再饮用”的问题
    经查，该问题不属实。通过查阅该水源地日常监管记录及走访周边群众，未发现有采砂船只在该水源地二级保护区内采砂作业。经查阅2018年以来渠县县城饮用水源监测报告，该水源地水质符合《地表水环境质量标准》（GB3838-2002）中III类标准，满足饮用水源地水质要求。
    二、关于“当地水务局提供的水不能满足群众生活需要，水压不够导致高处的居民接不到水，群众饮用水得不到保障”的问题
    经查，该问题属实。群众反映的锡溪乡社区饮用水问题，经现场调查走访和查阅相关资料，目前锡溪乡社区常住人口1777人，按日均每人用水量120升（依据《DB51T2138－2016四川省用水定额》）测算，场区居民日需水量约200余吨，而王建华个体供水户日供水能力约60吨，抗旱应急水源工程日供水能力约80吨，随着场区常住人口逐年增长和高层住宅出现，锡溪乡场区现有供水工程在用水高峰期间存在水压不足和水量欠缺现象，当地群众生活饮用水存在一定困难。同时发现，锡溪乡社区现有两处供水工程取水点水源地保护还存在标识标牌不规范、物理隔离等保护措施不完善的问题。
</t>
  </si>
  <si>
    <t xml:space="preserve">    责任领导：达州市政府副市长王全兴
    责任单位：达州市水务局，达州市环保局，渠县人民政府
    责任人：  达州市水务局副局长何海波，达州市环保局水科负责人周晓，渠县人民政府副县长牟军
    一、行政处罚情况
    无行政处罚情况。
    二、整改情况
    （一）着力提高场区居民用水保障程度。由渠县水务局、锡溪乡人民政府会同渠县惠农公司，从附近的临巴水厂实施管网延伸工程至锡溪乡场区（输水管道铺设长度约12公里），从根本上解决场区居民饮水问题（整改时限：2019年12月30日）。
    （二）加强应急饮用水源地保护工作。由锡溪乡人民政府立即完善王建华个体供水户和抗旱应急水源工程2处供水工程物理隔离设施，健全地理界标、警示标志设置，防止人为活动污染水源地，确保饮水安全（整改时限：2018年12月20日）。
    （三）加强场镇供水工程日常管理。由锡溪乡人民政府切实加强王建华个体供水户和抗旱应急水源工程工作人员管理，规范日常运营，做好管网维护，保障场区居民供水安全。
</t>
  </si>
  <si>
    <t>2018年12月12日，渠县水务局向渠县人民政府汇报了锡溪乡场区饮水问题，建议从附近的临巴水厂实施管网延伸至锡溪场区，由县惠农公司纳入基础设施项目安排，以从根本上解决场区居民饮水问题。经县领导批示同意了《渠县水务局关于锡溪乡场区饮水安全问题解决方案的请示》（渠水务[2018]318号），经县发改局立项，4月底进行了设计竞谈，目前已完成工程建设.</t>
  </si>
  <si>
    <t>市水务局
市生态环境局
渠县人民政府</t>
  </si>
  <si>
    <t>413401064780333130</t>
  </si>
  <si>
    <t>X510000201812010038</t>
  </si>
  <si>
    <t>西外火车站广场中间、天桥对面</t>
  </si>
  <si>
    <t>达州市通川区 西外火车站广场中间、天桥对面的正宗川菜馆（又名成都小吃）环境卫生恶劣，臭气熏天。</t>
  </si>
  <si>
    <t xml:space="preserve">    一、关于“达州市通川区西外火车站广场中间、天桥对面的正宗川菜馆（又名成都小吃）环境卫生恶劣”的问题
    经调查，该问题不属实。通过案件调查工作专班实地查看，该餐饮企业按照“明厨亮灶”相关要求，对食品制作过程全程监控，店内桌椅摆放整齐，餐具消毒到位，店面较为整洁。
    二、关于“臭气熏天”的问题
    经调查，该问题属实。该餐饮企业店内卫生情况良好且已安装油烟净化装置，但该店侧门附近的井盖有污水外渗现象。经调查了解，系市政下水道疏通不畅所致，此问题多次被投诉举报，市城管、市政工程处及区朝阳办事处等部门已多次进行现场处理。</t>
  </si>
  <si>
    <t xml:space="preserve">    责任领导：达州市通川区人民政府副区长刘翘楚
    责任单位：通川区环境保护局、通川区食品药品监督管理局、通川区城市环境综合治理办公室、通川区朝阳街道办事处
    责任人：  通川区环境保护局邓礼川、通川区食品药品监督管理局岳玉飞、通川区城乡环境综合治理办公室王芳、通川区朝阳街道办事处周其奎
    一、行政处罚情况
    无。
    二、责成被诉求单位处理情况
    （一）达州市通川区人民政府函告达州市城管局及时和定期疏通清理该区域内下水管道，已于12月6日前完成；
    （二）通川区朝阳街道办事处组织人员对下水管道进行清理，并恢复路面卫生，已于12月6日前完成；
    （三）加大对该餐饮企业的监管力度，督促做好餐厨废弃物规范处置工作，已于12月4日前完成。</t>
  </si>
  <si>
    <t>1，2,5</t>
  </si>
  <si>
    <t>乐山市人民政府公开网址：http://www.leshan.gov.cn/lsszww/hbdclb/201812/3e62c08d8d24471f87945213b7374f37.shtml</t>
  </si>
  <si>
    <t>2018年12月4日通川区食药局督促该店做好餐厨废弃物规范处置工作；2018年12月5日通川区朝阳街道办事处组织人员对该店附近下水管道进行清理，恢复路面卫生； 2018年12月5日通川区人民政府函告达州市城管局及时和定期疏通清理该区域内下水管道。                                    现已全面整改到位，无“环境卫生恶劣，臭气熏天”情况。</t>
  </si>
  <si>
    <t>413401047600463970</t>
  </si>
  <si>
    <t>D510000201812010011</t>
  </si>
  <si>
    <t>西外罗浮阳光小区三号楼</t>
  </si>
  <si>
    <t>2018-12-01 11:52</t>
  </si>
  <si>
    <t>达州市通川区西外罗浮阳光小区三号楼下面的门市是一个酿酒的作坊，酒味特别大特别浓，要求关闭该作坊。</t>
  </si>
  <si>
    <t xml:space="preserve">    关于“达州市通川区西外罗浮阳光小区三号楼下面的门市是一个酿酒的作坊，酒味特别大特别浓，要求关闭该作坊”的问题
    经调查，该问题属实。2018年12月2日，工作组通过现场调查核实，在门市周围能闻到酒味散发出的气息。按照该作坊酿酒工艺，在酒糟发酵过程中，须通风敞存，且该作坊生产门市密闭效果不良，通风管道口径较小，室内空气流动性不强，导致酒味散发至周边。由于该作坊规模较小，近期每2日存放高粱150斤用于酿酒，酿酒后产生的酒糟采取集中打包后迅速转卖乡镇养殖场，作坊内不储存酒糟，所以酒味散发较轻，感觉不浓郁。</t>
  </si>
  <si>
    <t xml:space="preserve">    责任领导：达州市通川区人民政府副区长庞福佑
    责任单位：通川区人民政府朝阳街道办事处、通川区食品药品监督管理局；
    责任人：  通川区朝阳街道办事处主任周其奎、通川区食品药品监督管理局局长岳玉飞。
    一、行政处罚情况
    无。
    二、责成被投诉单位处理情况
    （一）督促该作坊要提高生产工艺水平，提升其产品质量，做好加工过程中产生的有气味处理，防止对外扩散；
    （二）要求该作坊安装大型排风扇处理生产工艺中产生的气味；
    （三）责成该作坊要及时用编织袋打包处理酒糟，严禁堆放存放；
    （四）要求该作坊要密封罐装酒，严禁储存于生产作坊内。
    （五）加大对该作坊的日常巡查力度，务必整改到位。（完成时限：2018年12月25日前）</t>
  </si>
  <si>
    <t>业主在2018年12月20日已改造完毕：新增2台通风设备，酒糟已转运，未储存在此处，对灌装酒进行了密封，未堆放存放，采取错时生产。</t>
  </si>
  <si>
    <t>413401047600463979</t>
  </si>
  <si>
    <t>D510000201812010016</t>
  </si>
  <si>
    <t>开江县</t>
  </si>
  <si>
    <t>七里乡低槽沟</t>
  </si>
  <si>
    <t>2018-12-01 15:36</t>
  </si>
  <si>
    <t>达州市开江县七里乡低槽沟有个小作坊没有任何手续，生产沥青和焦油，味道非常刺鼻，严重影响周围村民的正常生活。</t>
  </si>
  <si>
    <t xml:space="preserve">    2018年12月3日上午，市经信委何冰同志、潘攀同志、曾晓同志、杜娜同志，市交通局谢军同志，宣汉县人民政府相关部门组成工作专班进驻该作坊，开展现场调查处理工作。
    一、关于“小作坊没有任何手续”的问题
    该问题属实。该作坊没有办理工商营业执照、环评审批等手续。
    二、关于“生产沥青和焦油，味道非常刺鼻”的问题
    该问题不属实。该作坊生产防水油膏，不生产沥青和焦油，并于2015年停产至今。2018年11月30日晚和2018年12月1日晚，业主曹小平在家用烤火炉和小铁锅熬制防水油膏（未使用作坊生产设备），熬制总量为4-5斤，用于填补院坝裂缝，熬制过程中可能产生刺鼻气味。
    三、关于“严重影响周围村民的正常生活”的问题
    该问题不属实。该作坊附近无村民居住，仅有2家企业：七里峡煤矿二工区和宣汉鑫磊采石场。2018年12月3日，调查组走访调查了七里峡煤矿二工区、宣汉鑫磊采石场共5人。其中，4名被调查人表示没有听说过附近有生产沥青和焦油的作坊，1名被调查人表示听说过该作坊，但现在并未生产，5人均反映没有在该作坊附近闻到过刺鼻性气味。</t>
  </si>
  <si>
    <t xml:space="preserve">    责任领导：达州市人民政府副市长何政
    责任单位：达州市经济和信息化委员会、达州市交通运输局、宣汉县人民政府、开江县人民政府
    责任人：  达州市经济和信息化委员会党委书记、主任刘传政，达州市交通运输局党组书记、局长淳永奉，宣汉县人民政府副县长胡锐，开江县人民政府副县长许超
    一、行政处罚情况
    无。
    二、责成被投诉单位整改情况
    （一）该作坊生产生活供电在开江县供区，2018年12月2日，开江县经信局及供电公司对该作坊生产用电进行了断电。
    （二）责成曹小平尽快办理相关证照，曹小平表示不再进行生产经营，已于2018年12月3将生产设备(电机、熔炼炉、传输架等)拆除。
    （三）业主曹小平承诺作坊以后不再进行生产经营，自己不再熬制油膏。</t>
  </si>
  <si>
    <t xml:space="preserve">生产设备(电机、熔炼炉、传输架等)已拆除，业主未进行生产经营，也未再熬制油膏。
</t>
  </si>
  <si>
    <t>市经信局
市交通运输局
宣汉县人民政府
开江县人民政府</t>
  </si>
  <si>
    <t>413400231556677709</t>
  </si>
  <si>
    <t>D510000201812010032</t>
  </si>
  <si>
    <t>锡溪乡锡溪社区8组</t>
  </si>
  <si>
    <t>2018-12-01 19:00</t>
  </si>
  <si>
    <t>达州市渠县乙通公司采砂，污染了渠江，导致当地村民没有饮用水。村民目前用的是应急水，不符合饮用水标准。渠县政府与乙通公司的合同2018年9月27日到期，但该公司仍然在采砂。</t>
  </si>
  <si>
    <t xml:space="preserve">    一、关于“达州市渠县乙通公司采砂，污染了渠江，导致当地村民没有饮用水”的问题
    经调查，该问题不属实。2018年12月2日和12月4日，工作组实地调查发现，渠县亿通公司采砂船在渠江锡溪乡锡溪社区段停留并有采砂作业活动。12月3日，渠县环境保护局对渠江锡溪乡锡溪社区段河道河水进行了抽样检测，并出具了检测报告，该段水质符合《地表水环境质量标准》（GB3838-2002）中III类标准。目前，锡溪乡锡溪社区8组及整个锡溪乡场区分别由王建华个体供水户（地下水源，距离渠江约200米）和抗旱应急水源工程（地下水源，距离渠江约1500米）供水，没有在渠江取水，不存在当地村民没有饮用水的问题。
    二、关于“村民目前用的是应急水，不符合饮用水标准”的问题
    经查，该问题属实。锡溪乡场区居民饮用水一直由锡溪乡人民政府负责，2017年前由刘安义、王建华两个私营供水户供给。其中，刘安义水厂于2001年建成，2002年上半年投入使用，因净化设施简陋，水处理后无法达标，已于2017年8月24日关停。目前，锡溪乡场区居民饮用水由王建华个体供水户和1处抗旱应急水源供给。经渠县环保部门和卫生疾控中心检测水源水和末梢水均符合相关标准。经现场调查走访和查阅相关资料，目前锡溪乡场镇饮水还存在两个问题：一是供水量不足。二是锡溪乡场区现有两处供水工程取水点水源保护还存在标识标牌不规范、物理隔离等保护措施不完善的问题。
    三、关于“渠县政府与乙通公司的合同2018年9月27日到期，该公司仍然在采砂”的问题
    经调查，该问题不属实。2013年10月17日，渠县亿通实业有限公司依法竞得采砂权后，于2014年3月8日与渠县水务局签订了《渠县境内巴河、州河、渠江河道采砂权出让合同书》，合同期限为2014年3月8日至2019年3月7日，目前仍在合同期内。
    四、调查中新发现的问题
    2018年12月2日和12月4日，工作组实地调查发现，渠县亿通公司采砂船在渠江锡溪乡锡溪社区段停留并有采砂作业活动。市政府批复的锡溪乡集中式饮用水水源保护区位于该河段（取水点经度107.0413，纬度30.8450），但取水点已于2017年8月24日停止使用。根据四川省水利厅《关于渠县河道采砂  规划报告（2013-2018）的批复》（川水函〔2013〕144号）该段河道不属于可采区。                  
</t>
  </si>
  <si>
    <t xml:space="preserve">    责任领导：渠县人民政府副县长牟军
    责任单位：渠县水务局、渠县惠农项目投资管理有限责任公司、渠县锡溪乡人民政府
    责任人：  渠县水务局局长覃杰、渠县惠农项目投资管理有限责任公司总经理雷长安、渠县锡溪乡人民政府乡长刘瑜
    一、关于“村民目前用的是应急水，不符合饮用水标准”问题
    （一）行政处罚情况：无行政处罚情况。
    （二）整改情况：
    1.着力提高场区居民用水保障程度。由渠县水务局、锡溪乡人民政府会同渠县惠农项目投资管理有限责任公司，从附近的临巴水厂实施管网延伸工程（共计12公里）至锡溪乡场区，从根本上解决场区居民饮水问题。（整改时限：2019年12月31日前）
    2.加强应急饮用水源地保护工作。由渠县锡溪乡人民政府立即完善王建华个体供水户和抗旱应急水源工程2处供水工程物理隔离设施，健全地理界标、警示标志设置，防止人为活动污染水源地，确保饮水安全。（整改时限：2018年12月20日前）
    3.加强场镇供水工程日常管理。由渠县锡溪乡人民政府切实加强王建华个体供水户和抗旱应急水源工程工作人员管理，规范日常运营，做好管网维护，保障场区居民供水安全。
    二、关于调查中新发现的问题
    （一）行政处罚情况：由渠县水务局对渠县亿通实业有限公司涉嫌越界采砂行为依法立案查处（2018年12月30日前启动行政处罚程序）。
    （二）整改情况：
    1.责成渠县亿通实业有限公司立即停止在渠江渠县锡溪乡锡溪社区段的采砂作业活动，撤离采砂船只。（整改时限：2018年12月5日，已经完成整改）
    2.由渠县砂管办持续加强河道采砂活动经营监管，严格按照河道采砂许可的作业区域、采砂量开采，严格禁止禁采区、禁采期开采以及越界超限开采等违法行为。
    3.由渠县锡溪乡人民政府持续加强辖区内河道巡查，及时发现环境保护问题，立查立改。</t>
  </si>
  <si>
    <t>经核查履职情况，无追责问责情况。</t>
  </si>
  <si>
    <t>413402920206205019</t>
  </si>
  <si>
    <t>D510000201812010050</t>
  </si>
  <si>
    <t>铁矿乡</t>
  </si>
  <si>
    <t>2018-12-01 19:52</t>
  </si>
  <si>
    <t>达州市万源市铁矿乡白沙河（铁矿乡到新华乡）旁的采石场，其废水在下雨涨水的时候会偷排到白沙河内。铁矿乡到沙滩乡的公路全是土路，灰尘特别大。</t>
  </si>
  <si>
    <t>一、关于“达州市万源市铁矿乡白沙河（铁矿乡到新华乡）旁的采石场，其废水在下雨涨水的时候会偷排到白沙河内”问题
    经查，该问题不属实。经专案工作组现场调查，走访铁矿镇辖区沿线群众，证实铁矿镇辖区内流域无白沙河，达州市万源市铁矿镇白沙河（铁矿镇到新华乡）实为万源市铁矿镇石塘河，该路段万源境内没有采石场。
    二、关于“铁矿乡到沙滩镇的公路全是土路，灰尘特别大”问题
    经查，该问题属实。该路段于2010年按照四级公路标准动工修建，全长20.9公里，其中万双公路（沙滩镇至铁矿镇）沙滩镇境内共计13.9公里，业主为沙滩镇人民政府，万双公路（沙滩镇至铁矿镇）铁矿镇辖区内共计7公里，业主为铁矿镇人民政府。由于万源市连续遭受2012年“7.4”、2018年“5.21”等特大洪灾破坏，该路段部分挡墙损毁、路面破损，且此路是巴通万高速路项目砂石材料运输的主要道路，大型货车流量大，道路损毁较重，导致道路晴天有扬尘现象。</t>
  </si>
  <si>
    <t xml:space="preserve">    责任领导：万源市委常委、常务副市长徐综
    责任单位：万源市交运局、万源市水务局、万源市环保局、铁矿镇人民政府、沙滩镇人民政府
    责任人：  万源市交运局局局长唐 勇、万源市环保局局长符 合、铁矿镇人民政府镇长罗天美、沙滩镇人民政府镇长杜道军
    一、加快修复保洁
    万源市养路二段于2018年12月2日起增派养护工人加大路面保洁力度，不定时对路面洒水降尘，同时对铁矿镇至沙滩镇路段损毁路面进行修复。
    （一）对路基沉陷路段进行片石换填处理；
    （二）挖除路面破损严重路段破碎的旧混凝土路面，铺筑二灰碎石基层，用沥青混凝土进行修补；
    （三）对损毁的水沟进行修复，并对堵塞的水沟、涵洞进行疏通。万源市委、市政府已责成万源市养路二段于2019年1月2日前整改完毕。
    二、加强运输管理
    万源市路政大队于2018年12月2日成立工作专班，加强定期与不定期巡查，对铁矿镇至沙滩镇路段过往超限运输车辆、未按规定进行密闭和覆盖、抛洒滴漏等违法运输行为进行查处，发现一起查处一起，减少过往货车超载超限损坏路面、未按规定遮挡扬尘等问题。
    三、促进升级改造
    2014年7月，四川省人民政府批准了《四川省普通省道网布局规划（2014－2030年）》，根据该规划，四川省交通运输厅制定了《四川省普通省道网线位规划》，其中宣汉界－铁矿镇－沙滩镇小河口－长坝乡－石人乡－黄钟镇－中坪乡－大沙乡－草坝镇－魏家乡－通江界线路调整为省道，路线编码S302，路线名称：漆树（宣汉）-梓潼。目前我市已完成相关前期工作，正在积极向上争取在2019年度下达该项目建设计划。待计划、资金下达后，万源市将立即按照标准对该路段进行升级改造。</t>
  </si>
  <si>
    <t>1、万源市养路二段对严重损毁路面修补6600平方，改建涵洞2个，清理水沟600米。
2、万源市养路二段已完成路基为20公分二灰碎石稳定层，并对剩余损毁混凝土路面进行修补；市机械化养护中心负责铺筑9公分的沥青路面，其中铁矿乡小毛垭段2.3 公里，铁矿乡梨树垭段1.3公里，共计3.6公里。</t>
  </si>
  <si>
    <t>413402696867905648</t>
  </si>
  <si>
    <t>X510000201812020041</t>
  </si>
  <si>
    <t>2018-12-02 15:42</t>
  </si>
  <si>
    <t>达州市通川区 西外火车站广场中间、天桥对面的正宗川菜馆（又名成都小吃）污水横流，臭气熏天。</t>
  </si>
  <si>
    <t xml:space="preserve">    一、关于“达州市通川区西外火车站广场中间、天桥对面的正宗川菜馆（又名成都小吃）环境卫生恶劣”的问题
    经调查，该问题不属实。通过案件调查工作专班实地查看，该餐饮企业按照“明厨亮灶”相关要求，对食品制作过程全程监控，店内桌椅摆放整齐，餐具消毒到位，店面较为整洁。
    二、关于“污水横流，臭气熏天”的问题
    经调查，该问题属实。该餐饮企业店内卫生情况良好且已安装油烟净化装置，但该店侧门附近的井盖有污水外渗现象。经调查了解，系市政下水道疏通不畅所致，此问题多次被投诉举报，市城管、市政工程处及区朝阳办事处等部门已多次进行现场处理。</t>
  </si>
  <si>
    <t>1，2，5</t>
  </si>
  <si>
    <t>2018年12月4日通川区食药局督促该店做好餐厨废弃物规范处置工作；2018年12月5日通川区朝阳街道办事处组织人员对该店附近下水管道进行清理，恢复路面卫生； 2018年12月5日通川区人民政府函告达州市城管局及时和定期疏通清理该区域内下水管道。现已全面整改到位，无“污水横流，臭气熏天。”情况。</t>
  </si>
  <si>
    <t>413400695413145724</t>
  </si>
  <si>
    <t>X510000201812020042</t>
  </si>
  <si>
    <t>南外三里坪街道办事处华蜀北路200号滨水公园</t>
  </si>
  <si>
    <t>达州市达川区 南外三里坪街道办事处华蜀北路200号滨水公园存在广场舞噪音污染。</t>
  </si>
  <si>
    <t xml:space="preserve">    经调查，该举报内容属实。2018年12月3日14时30分，达川区人民政府副区长徐应涛率调查组调查处理时发现，滨水公园现场确有群众在跳广场舞，达州市达川区环境监测站现场对南岸名苑小区外、达川区高级职业中学围墙外（2个点位）、华蜀北路498号门口共4个点位进行监测，结果为：华蜀北路498号门口为58.1分贝，符合标准限制规定，南岸名苑小区监测结果为64.3分贝，超标4.3分贝，达川区高级职业中学围墙外2个点位分别为64.2、62.8分贝，分别超标为4.2、2.8分贝（达川环监字（2018）第12002号）。
</t>
  </si>
  <si>
    <t xml:space="preserve">    责任领导：达川区人民政府副区长徐应涛
    责任单位：达川区公安分局
    责任人：  达川区公安分局党委副书记、政委唐毅
    一、行政处罚情况
    2018年12月4日，达川区公安分局三里坪派出所现场调查滨水公园时，对音响分贝超过标准的广场舞组织者进行约谈，宣传法律法规，责令其降低音量，不得噪声扰民。鉴于广场舞组织者及参与者积极配合整改，不予行政处罚。
    二、责成被投诉单位整改情况
    （一）专项整治。责成达川区公安分局牵头制定《滨水公园治噪专项整治方案》，成立由达川区公安分局、区环保局、区城管执法分局、区园林管理处、三里坪街道办等单位组成的噪音治理工作专班，开展为期一个月的专项整治，定点、定时、定责到人，24小时监测整治，对滨水公园形成常态化管控，12月底实现环境噪声不超标，声环境质量得到明显改善。（整改时限：2018年12月3日至2018年12月31日）
    （二）教育规范。责成辖区派出所做好滨水公园每支广场舞队伍组织者、参与者、音响管理人员登记管理，并签订承诺书，督促严格自我管理，遵守相关规定（整改时限：立即整改并长期保持）。
    （三）依法查处。在巡查整治中，警告不服从管理的广场舞组织者和爱好者，对不听教育，屡教不改的广场舞组织者和爱好者按照相关规定处罚，减少和遏制生活噪音污染，有效改善人居生活环境。
    （四）动态监测。责成区环保局动态监测滨水公园各个点位，找准噪音声源，提供走势图为职能部门提供行政处罚依据。责成区公安分局走访附近学校、居民区了解整治效果，举一反三，逐项整改，防止噪音问题反弹（整改时限：立即整改并长期保持）。
    （五）宣传引导。通过电视、微信、微博等媒体，大力宣传生活噪音的危害，引导广场舞队伍自觉遵守广场舞管理公约，邀请电视台拍摄整治行动现场，对故意扰乱执法的群众现场曝光，将治理工作成效传递给社会，让广大群众清楚地认识到生活环境噪声的危害性，从而争取更广泛的信赖和支持（立即整改并长期保持）。
</t>
  </si>
  <si>
    <t>1、2018年12月31日前，辖区三里坪派出所已对广场舞组织者进行了约谈并宣传法律法规，责令降低音量；2、治安管理大队联合三里坪派出所开展了为期一个月的联合整治，期间对广场舞参与者进行了规范教育、登记，并签订了承诺书；3、整治期间，行政警告1人，收缴音响2台，有力的震慑和教育了其他广场舞参与者。</t>
  </si>
  <si>
    <t>413400987470921806</t>
  </si>
  <si>
    <t>D510000201812020029</t>
  </si>
  <si>
    <t>官渡镇诸葛坝村6村</t>
  </si>
  <si>
    <t>2018-12-02 18:48</t>
  </si>
  <si>
    <t>达州市万源市官渡镇诸葛坝村6村2家砂石厂，产生很大的灰尘。希望督察组对这2家砂石厂进行查处，督促其整改。</t>
  </si>
  <si>
    <t xml:space="preserve">
    关于“达州市万源市官渡镇诸葛坝村6村2家砂石厂，产生很大的灰尘”的问题
    经查，该问题属实。工作组通过现场调查及走访辖区6户群众了解，万源市太平镇罗汉洞采石场和万源市罗汉洞砂石加工厂均处于210国道池家河路口至寨子河水库的乡村公路两侧，该路段全为土路，没有硬化。产生灰尘的主要原因有：一是因万源市罗汉洞砂石有限公司转运车辆常年对该路段进行碾压，致使道路损毁严重，雨天泥泞不堪、晴天灰尘较大；二是因万源市罗汉洞砂石有限公司采石场在矿山开采过程中实施爆破、装载物料等作业，存在扬尘的现象。</t>
  </si>
  <si>
    <t xml:space="preserve">    责任领导：万源市委常委、常务副市长徐综
    责任单位：万源市国土资源局、万源市环保局、万源市水务局、官渡镇人民政府
    责任人：  万源市国土资源局宋春光、万源市环保局符合、万源市水务局唐军、官渡镇人民政府赵强
    一、行政处罚情况
    无。
    二、责成被投诉单位整改情况
    （一）由万源市水务局牵头对210国道池家河路口至寨子河水库的道路实施硬化，以解决土路扬尘的问题。目前，该路段道路硬化已纳入万源市寨子河水库工程枢纽工程附属工程，现已进入施工招标阶段，预计2019年开工建设。
    （二）由万源市环保局牵头督促业主严格落实环保管理措施，该局已于2018年12月3日下达了《关于责令万源市罗汉洞砂石有限公司限期整改的通知》（万环发〔2018〕89号），要求对存在的相关问题进行整改，具体如下：
    1.万源市太平镇罗汉洞采石场和万源市罗汉洞砂石加工厂对照环评要求，于2019年2月4日前落实湿式凿岩、洒水、降尘、喷淋等防尘措施，严格控制粉尘和气态污染物排放。
    2.该公司于2019年1月4日前完成车辆冲洗平台建设；同时要对进出砂石加工厂的车辆进行冲洗，严禁带尘上路，防止“跑、冒、滴、漏”。
    3.该公司于2018年12月19日前建立完善治污设施使用登记台账，以确保环保治污设施正常规范运行。
    4.该公司必须做好环境管理常态化工作，要求做到管理精细化。采石场严禁大药量爆破，作业时须采取小药量松动式爆破的方式，最大限度地减少粉尘量；爆破前须在现场洒水，以减少粉尘污染；同时要合理安排运输时间，运输时对物料要全程覆盖，严禁超限超载，以确保文明生产和依法生产。</t>
  </si>
  <si>
    <t>http://www.ms.gov.cn/info/4818/1047182.htm</t>
  </si>
  <si>
    <t xml:space="preserve">
1.完成了厂区路面硬化及堤坝堡坎修建，场地散失水集中收集处理等，同时增加了两台炮雾机，生产场地顶棚已建成1000平方米的加盖防尘处理，厂房四周的围挡已完成。3.车辆进出场地时使用高压水枪冲洗车辆。4.已完善生产废水处理及大气污染防治设施运行台账。5.矿山采取阶梯式开采，爆破时临时采取洒水降尘，减少粉尘污染，对运输车辆的装载物料进行了覆盖防尘措施</t>
  </si>
  <si>
    <t>413400386175500406</t>
  </si>
  <si>
    <t>D510000201812020024</t>
  </si>
  <si>
    <t>朝阳街道办事处金山寺社区三组</t>
  </si>
  <si>
    <t>2018-12-02 18:43</t>
  </si>
  <si>
    <t>达州市通川区朝阳街道办事处金山寺社区三组居民区，有一个加工蛇皮塑料口袋的作坊，臭气熏天，污水直排下水道进入州河。希望可以关闭黑工厂。</t>
  </si>
  <si>
    <t xml:space="preserve">    一、关于反映的“臭气熏天”问题
    该问题属实。2018年12月5日，工作组在该企业加工点实地核实，发现该加工点已经停产数月，通过走访附近在家的6户居民，反映该加工点停产后未产生臭味。经调查，该企业加工点在2018年8月底停产前存在刺鼻气味现象，主要是由于塑料热处理过程中产生废气导致。
    二、关于反映的“污水直排下水道进入州河”问题
    该问题不属实。2018年12月3日，通过现场调查，该加工点修建有二级沉淀池，经沉淀后通过达钢排污管排入污水处理厂，未发现有污水直排下水道进入州河的现象。
</t>
  </si>
  <si>
    <t xml:space="preserve">    一、关于“臭气熏天”问题
    责任领导：达州市通川区人民政府副区长庞福佑
    责任单位：通川区经济和信息化局，通川区环保局，通川区朝阳街道办事处
    责任人：  通川区经济和信息化局局长杨刚，通川区环保局局长邓礼川，通川区朝阳街道办事处主任周其奎
    （一）行政处罚情况。针对该企业加工点未办理个人独资企业分支机构营业执照，无环评手续就违法生产，通川区环保局已对该企业加工点采取行政处罚措施，该企业加工点已停产。目前无新增违法行为，不予处罚。
    （二）责成被投诉单位整改情况。
    1.加强日常监督、日常巡查、夜间巡查，严禁塑料加工点复产；
    2.责令该企业组织对存放加工点的生产原料进行清场，确保无异味产生。（完成时限：2019年1月31日前）
    二、关于“希望可以关闭黑工厂”问题
    责任领导：达州市通川区人民政府副区长庞福佑
    责任单位：通川区经济和信息化局，通川区环保局，通川区朝阳街道办事处
    责任人：  通川区经济和信息化局局长杨刚，通川区环保局局长邓礼川，通川区朝阳街道办事处主任周其奎
    （一）行政处罚情况。针对该企业加工点未办理个人独资企业分支机构营业执照，无环评手续就违法生产，通川区环保局已对该企业加工点采取行政处罚措施，该企业加工点已停产。目前无新增违法行为，不予处罚。
    二、责成被投诉单位整改情况。该企业已向通川区投促局申请搬入通川区东岳工业园区重新迁址办厂，督促制定《搬迁计划》，责令立即开展该加工点的设备、原料“两清”工作。（完成时限：2019年1月31日）。</t>
  </si>
  <si>
    <t>1.2..5</t>
  </si>
  <si>
    <t>http://nanchong.gov.cn/news/show/bbf96128-a674-4721-8a70-e745a86552c4.html</t>
  </si>
  <si>
    <t>该加工点已于2019年1月31前，完成设备、原料“两清”工作。</t>
  </si>
  <si>
    <t>413400712593014895</t>
  </si>
  <si>
    <t>D510000201812020055</t>
  </si>
  <si>
    <t>官渡镇池家河路</t>
  </si>
  <si>
    <t>2018-12-02 20:04</t>
  </si>
  <si>
    <t>达州市万源市官渡镇池家河路，砂石厂、水泥厂运送材料的大车进出，将路面压坏，扬尘非常严重。希望政府可以安排相关人员现场查看这条路，并将这条路修好。</t>
  </si>
  <si>
    <t xml:space="preserve">
    一、关于“达州市万源市官渡镇池家河路，砂石厂、水泥厂运送材料的大车进出，将路面压坏，扬尘非常严重”的问题。
    经查，该问题属实。2018年12月3日，专案工作组在万源市官渡镇被投诉路段（万源市池家河路）进行现场查看，池家河路段路面为土路面，无排水沟，坑洼不平（低洼处有积水），现场有重型货车出入，确有扬尘产生。池家河路段沿线有5家住户，均在公路河对岸，距离公路直线约60米（万源市罗汉洞砂石有限公司采矿场、加工厂目击区内无住户）。通过调查，产生灰尘的主要原因为：一是池家河路段路面为土路面（路面无碎石铺垫），易产生扬尘。二是万源市罗汉洞砂石有限公司转运车辆常年对该路段进行碾压，产生沟槽，雨天泥泞、晴天灰尘较大。三是万源市罗汉洞砂石有限公司砂石加工厂（位于池家河路边）在砂石加工过程中，存在扬尘的现象。
    二、关于“希望政府可以安排相关人员现场查看这条路，并将这条路修好”的诉求。
    万源市官渡镇池家河路段，现已纳入万源市寨子河水库进库公路扩建工程，即将进行工程招标，预计2019年开工建设。</t>
  </si>
  <si>
    <t xml:space="preserve">    责任领导：万源市人民政府副市长   沈晓
    责任单位：万源市交通运输局、万源市环保局、万源市中型水库建设管理局、官渡镇人民政府
    责 任 人：万源市交通运输局局长唐勇、万源市环保局局长符合、万源市中型水库建设管理局局长张琼、官渡镇人民政府镇长赵强
    一、关于“达州市万源市官渡镇池家河路，砂石厂、水泥厂运送材料的大车进出，将路面压坏，扬尘非常严重”的问题。
   （一）行政处罚情况。无
   （二）整改情况。
    万源市中型水库建设管理局：负责加快推进万源市寨子河水库入库公路扩建工程建设。目前，该工程已进入施工招标阶段，预计2019年动工。
官渡镇人民政府：于2018年12月5日制定《关于罗汉洞砂石厂及池家河路信访事宜的整改方案》，责成万源市罗汉洞砂石有限公司对“池家河路段”损毁路面进行修复，及时安装环保喷淋除尘设施，并加强对运输车辆监督管理，确保规范运输。
    万源市路政大队：于2018年12月5日制发《关于国道210线池家河段相关环境问题整治措施的情况报告》，加强对进出国道210线池家河处路段违法运输行为查处，减少扬尘污染，确保公路安全、整洁、畅通。
万源市环境保护局：于2018年12月3日下达了《关于责令万源市罗汉洞砂石有限公司限期整改的通知》（万环发〔2018〕89号），要求对存在的相关问题进行整改。一是万源市太平镇罗汉洞采石厂和万源市罗汉洞砂石加工厂对照环评要求，于2019年2月4日前落实湿式凿岩、洒水、降尘、喷淋等防尘措施，严格控制粉尘和气态污染物排放。二是该公司于2019年1月4日前完成车辆冲洗平台建设；同时要对进出砂石加工厂的车辆进行冲洗，严禁带尘上路，防止“跑、冒、滴、漏”。三是该公司于2018年12月19日前建立完善治污设施使用登记台账，以确保环保治污设施正常规范运行。四是该公司必须做好环境管理常态化工作，要求做到管理精细化。采石厂严禁大药量爆破，作业时须采取小药量松动式爆破的方式，最大限度地减少粉尘量；爆破前须在现场洒水，以减少粉尘污染；同时要合理安排运输时间，运输时对物料要全程覆盖，严禁超限超载，以确保文明生产和依法生产。
    二、关于“希望政府可以安排相关人员现场查看这条路，并将这条路修好”的诉求。
    （一）行政处罚情况。无
    （二）整改情况。由万源市中型水库建设管理局负责，加快推进万源市寨子河水库进库公路扩建工程建设。目前，该项目已完成前期工作，即将进行工程招标，预计2019年开工建设。</t>
  </si>
  <si>
    <t>寨子河水库进库公路扩建工程已完成路基扩挖，路基堡坎及涵洞工程。</t>
  </si>
  <si>
    <t>413401039010529380</t>
  </si>
  <si>
    <t>X510000201811250030</t>
  </si>
  <si>
    <t>隘口乡小寨村木龙山</t>
  </si>
  <si>
    <t>2018-11-25 15:06</t>
  </si>
  <si>
    <t>达州市宣汉县 隘口乡小寨村木龙山的垃圾倾倒场，倾倒的垃圾除了焚烧外，未采取其他有效措施，垃圾散发的恶臭影响附近居民生活；该垃圾倾倒场处于施家河（巴河支流）小支流源头，污染河流水质；下游2-3公里有木龙水库，影响当地居民生活用水安全。</t>
  </si>
  <si>
    <t xml:space="preserve">    隘口乡位于宣汉县西部，辖6个村1个社区，人口约1.5万人，场镇居民0.4万人，常住人口0.3万人。隘口乡垃圾堆放点位于隘口乡正南方小寨村木龙山林场。2008年5月，隘口乡人民政府与小寨村5组4户村民协商租土地0.5亩、林地3.5亩建成一处临时垃圾堆放点，库容约8万立方米，目前堆放垃圾约2万立方米。该垃圾堆放点距隘口乡场镇约5公里，距周边小寨村农户约1.5公里，距通川区安云乡木龙山水库约6公里，距最近小溪流约1.7公里，距最近农田（已荒芜10余年）相距约500米。
    一、关于反映的“宣汉县隘口乡小寨村木龙山的垃圾倾倒场，倾倒场除了焚烧外，未采取其他有效措施”问题
    经查，该举报问题不属实。现场查看时，未发现焚烧垃圾的痕迹。隘口乡人民政府主要采取素土覆盖的方式处理垃圾，严禁焚烧垃圾。2015年以来，隘口乡人民政府投入资金30万元，修建了拦山渠、围墙和垃圾挡墙等设施，定期对垃圾场裸露垃圾采取消毒液、生石灰等消杀和素土覆盖，同时对周边环境进行整治。2018年，隘口乡人民政府实施素土覆盖5次，开展消杀活动4次，宣汉县爱卫办开展消杀活动2次，投入经费5.5万元。
    二、关于反映的“垃圾散发的恶臭影响附近居民生活” 问题
    经查，该举报问题属实。经现场查看和走访周边居民，距离该垃圾堆放点较近时能闻到臭味。
    三、关于反映的“该垃圾场倾倒场位于施家河（巴河支流）小支流源头，污染河流水质；下游2-3公里有木龙水库，影响当地居民生活用水”问题
    经查，该举报问题不属实。该垃圾堆放点距最近小溪流约1.7公里，距通川区安云乡木龙水库约6公里。11月27日，宣汉县水务局委托四川新绿洲环境检测有限公司，在垃圾场下游1.7公里溪流取样检测。根据水质检测报告，项目地表水中色度、悬浮物、总氮、总铬无执行标准，其余各检测指标均达到《地表水环境质量标准》（GB3838-2002）表1中III类水域。</t>
  </si>
  <si>
    <t xml:space="preserve">    责任领导：达州市人民政府副市长王景弘
    责任单位：达州市城市管理行政执法局，宣汉县人民政府
    责任人：  宣汉县人民政府副县长王德春。
    关于“宣汉县隘口乡小寨村木龙山的垃圾倾倒场，垃圾散发的恶臭影响附近居民生活的问题
    （一）行政处罚情况。宣汉县隘口乡政府积极整改非正规垃圾堆放点，不予实施行政处罚。
    （二）立即落实整改。
    1.立即封场。11月26日，隘口乡政府对小寨村木龙山的非正规垃圾堆放点实施封场，使用素土覆盖存量垃圾；即日起停止向该非正规垃圾堆放点堆放垃圾，采用专用垃圾运输车辆，将新产生的场镇生活垃圾运往宣汉县城市生活垃圾处理厂进行无害化处理。
    2.彻底规范整治。隘口乡政府严格按照《四川省非正规垃圾堆放点整治导则（试行）》要求，对该非正规堆放点实施规范整治。为了短时间内能有效遏制该堆放点的臭味散发，改善周边环境卫生质量，隘口乡人民政府采取了一系列临时治理措施，包括：使用素土覆盖存量垃圾，开展消杀工作，并于11月28日起，在该垃圾堆放点周边修建新的挡土墙，目前已完成基槽开挖。（完成时限：2019年6月30日前）。
   </t>
  </si>
  <si>
    <t>宣汉县纪委监委已启动调查处理程序。</t>
  </si>
  <si>
    <t>http://www.neijiang.gov.cn/news/show/3935691.html</t>
  </si>
  <si>
    <t>1.对垃圾堆放点封场关闭；
2.投资30余元，聘请两个业主购买了2台正规垃圾清运车对全乡垃圾进行收集清运，并及时送至宣汉县垃圾处理厂进行处置；
3.按照《四川省非正规垃圾堆放点整治导则（试行）》的通知要求和专业设计单位设计方案进行整改，截至2019年5月23日所有工程全部完工。</t>
  </si>
  <si>
    <t>市城管执法局
宣汉县人民政府</t>
  </si>
  <si>
    <t>413400368995631224</t>
  </si>
  <si>
    <t>D510000201811300036</t>
  </si>
  <si>
    <t>2018-11-30 16:57</t>
  </si>
  <si>
    <t>达州市通川区中迪广场一期，开发商违法给“餐馆一条街”安装总烟道，油烟、噪声扰民，11月20日向中央环保督察组反映后，但到目前为止，该烟道都没有拆除。</t>
  </si>
  <si>
    <t xml:space="preserve">    投诉人举报的达州市通川区中迪红星国际广场一期1-5号楼为商住综合楼，负一层建筑性质为商业用房，共有餐饮店35家。
关于“达州市通川区中迪广场一期，开发商违法给“餐馆一条街”安装总烟道，油烟、噪声扰民，11月20日向中央环保督察组反映后，但到目前为止，该烟道都没有拆除”的问题。
    经调查，举报问题属实。
    11月17日，市住建局复函（达市住建函〔2018〕786号）表示：1. 红星国际广场一期住宅项目在市住建局备案的施工图中，尚未设置商业专用烟道，但设计方于2018年8月出具了《设计补充通知单》，1-5#楼增设了商业专用烟道；2.其商业烟道为单独设置，未与住宅烟道共用；3.设计补充通知单及图纸不违反现行建筑规范。
经现场查看，中迪红星国际广场一期有餐馆35家，均取得了达州市通川区工商质监局颁发的《营业执照》，及通川区食品药品监督管理局颁发的《食品经营许可证》或《四川省食品小经营店备案证》。且已安装油烟净化设置并正常使用。开发商在小区安装4处排烟管道，排烟口设置于小区绿化带或一楼商业裙楼楼顶，均安装了二级净化设施。
    11月17日、18日，通川区环境监测站对中迪广场油烟管道噪声开展执法监测。17日的监测报告显示：3个监测点中有2个点达标，1个点超标3.6分贝。18日的监测报告显示：3个监测点中有1个点达标，另外2个点分别超标3.8、7.3分贝。
    11月18日，市环境监测站委托四川融化环境检测公司对达州中迪红星国际广场一期餐饮门市油烟排放情况进行检测，检测报告显示：3个检测点位油烟排放口安装不规范；发现3个检测点位油烟排放口安装不规范，无法实施有效监测。经现场调查，4个排烟口附近可闻到油烟味。
    11月19日，市城管执法人员责令达州凯龙置业有限公司整改排烟管及油烟净化设施运行过程中产生的噪声超标问题，目前已完成加装消音棉等全部整改措施。
    12月1日，市城管执法局局长程德凯率副局长张宏及工作组前往中迪广场一期现场检查，4个排烟口附近可闻到油烟味。</t>
  </si>
  <si>
    <t xml:space="preserve">    责任领导：达州市城管执法局副局长张宏                                                   
    责任单位：达州市城管执法局
    责任人：达州市城管执法直属一大队大队长罗中。
    关于“达州市通川区中迪广场一期，开发商违法给“餐馆一条街”安装总烟道，油烟、噪声扰民，11月20日向中央环保督察组反映后，但到目前为止，该烟道都没有拆除”的问题。
    一、行政处罚情况。根据市住建局复函（达市住建函〔2018〕786号）表示：商业烟道《设计补充通知单》及图纸不违反现行建筑规范。油烟扰民问题正在积极协调推进整改，未实施行政处罚。
    二、落实整改措施。一是市住建局督促开发商增加油烟分离器、包裹铝制烟道隔音棉，从住宅烟道分散部分油烟等整改措施，在通往居建排烟通道间设置防火阀门，整改应经设计单位专业设计，确保设置设施安全运行。督促开发商和物业企业于近期召开业主会，做好与小区业主沟通解释，分析和宣传设置排油烟设施的作用和意义，求得支持和理解。二是通川区人民政府要积极搭建沟通平台，充分发挥街道、社区、大调解中心等单位的作用，引导双方换位思考、良性沟通，及时疏导小区业主情绪、争取赢得工作支持。三是城管部门督促小区餐饮商家通过增加油烟净化设施、规范油烟排烟口设置、提升净化设备品质等措施，完成以上措施后，立即开展油烟排放情况检测，视检测结果开展下步监管整改工作。（完成时限：2019年4月30日前）
12月1日，市城管执法局局长程德凯率副局长张宏及工作组前往中迪广场一期现场检查后，约谈了中迪广场开发商（达州凯龙置业有限公司）负责人，要求积极配合通川区人民政府，加强与业主、餐馆经营者的协调沟通，促成各方尽快达成一致意见，加快推进油烟分流、增加油烟净化设施、规范油烟排烟口设置、提升净化设备品质等措施。
    12月3日，市城管执法直属一大队五中队中队长赵彪与业主代表王某某通电话，传达了市级相关部门针对中迪投诉案件办理情况，以及下一步工作方案。
三、强化日常监管。从2018年11月19日开始，达州市城管执法直属一大队每天安排2名执法人员对该区域进行回访，督促落实整改措施，监督各餐饮店正常使用并定期清洗油烟净化设施设备。市食药监管局研究该区域餐饮行业发展态势，从行政许可角度合理控制增量。市规划局牵头，市住建局、市城管执法局配合，做好举一反三，检查规划先行，及时督促新建楼盘开发商科学合理设置商业门市排烟通道，杜绝类似问题再次出现。
</t>
  </si>
  <si>
    <t>413400858621902925</t>
  </si>
  <si>
    <t>D510000201811260021</t>
  </si>
  <si>
    <t>卷硐镇</t>
  </si>
  <si>
    <t>2018-11-26 16:27</t>
  </si>
  <si>
    <t>达州市渠县卷硐镇石材厂（老板叫蒋川）破坏植被很严重，几匹山都挖空了，没人管，污染也很严重，灰尘很大，希望查处，治理污染，恢复植被。</t>
  </si>
  <si>
    <t>生态,大气</t>
  </si>
  <si>
    <t xml:space="preserve">         一、关于反映“破坏植被很严重，几匹山都挖空了，没人管”的问题
    经查，反映问题不属实。兴达碎石厂是通过公开拍卖方式竞得采矿权后，依法登记成立的矿山企业，其营业执照、采矿许可证、安全生产许可证、使用林地审核同意书、环境影响评价报告、水土保持方案等相关手续均合法有效。
    兴达碎石厂2006年竞得采矿权，经过多年开采，至2016年按照省安监局、发改等9部门关于四川省主要矿产矿山最低开采规模要求，提升产能规模至30万吨/年，扩大矿区范围并增扩资源，现矿区为0.0424平方公里（合63.6亩），开采标高由965米至845米，共有8个拐点圈定。根据四川省核工业地质局二八三大队于2017年12月编制的《渠县卷硐兴达碎石厂灰岩矿2017年度矿山资源储量年报》，截止2017年12月，该厂矿区范围内累计查明资源储量2586.6千吨，其中：保有资源储量1050.0千吨，累计消耗资源储量1536.6千吨。因此，几匹山都挖空不属实。
    根据渠县农林局《关于对中央第五环境保护督察组交办群众信访举报件第D510000201811260021号办理情况的报告》（渠农林[2018]392号），兴达碎石厂使用林地为长期使用林地，所使用的林地未超审批林地的范围和面积，违法使用林地行为不属实。
    二、关于反映“污染也很严重，灰尘很大，希望查处”的问题
    经查，反映问题基本属实。兴达碎石厂矿区范围附近是渠县、大竹县其他石灰岩矿山，500米范围内无居民住房。2017年8月，兴达碎石厂按照环保督察问题整改清单，使用铝合金板材维修、封闭了碎石机械，新购置了喷雾除尘机2台、贮水罐1个、洒水车1台，添置了高压喷水枪，在生产区域对场地洒水降尘；修建车辆轮胎冲洗池1个、修建护坡挡墙1段，并根据坡形条件植树种草，在要求洒水车不间断洒水防尘、专人清理打扫矿区道路、进出车辆必须冲洗、露天堆放石料防尘网遮盖的基础上，重新建设了车辆轮胎冲洗池，油化了进出矿区道路。2018年12月4日，渠县环境监测站对兴达碎石厂大气颗粒物无组织排放进行了现场采样监测，根据其《监测报告》（渠环监字[2018]第072号），共布置监测点位3个，监测到总悬浮颗粒物（TSP）平均值分别为0.16mg/m3、0.26mg/m3、0.33mg/m3，未超过《大气污染物综合排放标准》（GB16297-1996）中排放限值1.0mg/m3，但是，现场发现该厂在生产时仍然存在扬尘现象。
    三、关于反映“治理污染，恢复植被”的问题
    在生产过程中，兴达碎石厂开启、使用了降尘环保设备，就近抽取山体岩洞的水，灌注到车辆轮胎清洗池，并对矿区道路和进出车辆轮胎进行冲洗。2015年12月9日，渠县水务局以渠水行审[2015]18号文批复同意兴达碎石厂灰岩矿项目水土保持方案。2015年12月1日，兴达碎石厂向四川省林业厅缴纳了森林植被恢复费81398.00元，占用的55.52亩林地在渠县射洪乡太山村进行了异地恢复，恢复面积达到了使用林地面积。</t>
  </si>
  <si>
    <t xml:space="preserve">    责任领导：渠县人民政府副县长庞佑成 
    责任单位：渠县环境保护局、 渠县国土资源局、渠县卷硐镇人民政府
    责 任 人：渠县环境保护局局长王泽军 、渠县国土资源局局长李德旭 、渠县卷硐镇人民政府镇长刘明 
    一、行政处罚情况
    无违法行为，不予处罚。
    二、责成被投诉单位整改情况
    渠县环境保护局，国土资源局，卷硐镇人民政府要加强日常监管。责成渠县环境保护局督促兴达碎石厂加强除尘降尘设备运行保障、物料遮盖，并新增油化厂区道路20米、重新规划车辆轮胎清洗池（完成时限：2019年1月26日前）。</t>
  </si>
  <si>
    <t>http://www.yaan.gov.cn/gongkai/show/20181208121751-39880-00-000.html</t>
  </si>
  <si>
    <t>1督促兴达石厂除尘降尘正常运行，物料遮盖到位。2.油化厂区20米道路、新建了车辆冲洗池。</t>
  </si>
  <si>
    <t>413400712593014867</t>
  </si>
  <si>
    <t>D510000201812030008</t>
  </si>
  <si>
    <t>瓮福大道</t>
  </si>
  <si>
    <t>2018-12-03 11:37</t>
  </si>
  <si>
    <t>达州市经开区瓮福化工厂，夜间偷排废气污染物，产品和原料随意堆放，没有覆盖，并且排放口设置不规范。</t>
  </si>
  <si>
    <t xml:space="preserve">    一、关于“夜间偷排废气污染物”的问题
    经调查，反映问题不属实。瓮福达州化工有限责任公司纳入国控重点污染源管控名单，除设备检修和停产外，实行24小时连续生产，该企业磷酸二铵装置和硫磺制酸装置分别安装了废气在线监控装置，24小时连续监测。通过调取2018年1月1日至12月3日的废气在线监控数据和查阅日常监管记录，截至目前，在日常监管中未发现有夜间偷排废气污染物的违法行为。
    二、关于“产品和原料随意堆放，没有覆盖”的问题
    经调查，反映问题不属实。瓮福达州化工有限责任公司磷酸产品为净化磷酸和磷酸二铵。净化磷酸为液态，产品在生产过程中均通过管道输送，形成产品后在储罐内储存，外卖出厂时主要以桶装或槽车运输。磷酸二铵产品由输送皮带送到散库内堆存，如需包装，从散库由皮带输送到袋库由自动包装机进行包装，后由叉车运输至库房内整齐堆放，不存在随意乱堆放问题。瓮福达州化工有限责任公司主要原料是磷精矿、液体硫磺、液氨、氧化镁添加料。磷精矿由于选矿工艺的原因，含水率12％以上，正常情况下不会出现扬尘现象，精矿堆场地面硬化，四周修筑有围堰，建有雨水收集池，下雨时精矿堆场雨水进收集池后可回收到生产系统。除了工作面外，其余部位采用防雨帆布对精矿进行覆盖，所有精矿都堆存在专用堆场内。液体硫磺是从宣汉县普光镇用罐车拉来，到厂后打入储罐内进行储存。液氨是由玖源公司通过管道输送到瓮福厂区储存到储罐内，瓮福公司有两个液氨储罐，最大储存液氨量4000吨，不存在随意堆放。瓮福达州化工有限责任公司的氧化镁原料一直堆放在库房内。
    三、关于“排放口设置不规范”的问题
    经调查，反映问题不属实。瓮福达州化工有限责任公司没有设置污水排污口，只有三个废气排污口，分别是磷酸二铵装置、磷酸装置、硫磺制酸装置。
    （一）磷酸二铵装置：瓮福达州化工有限责任公司主要以净化磷酸副产的萃余酸为原料，建设年产32万吨磷酸二铵建设项目。该建设项目尾气处理采取文丘里除尘，最后经60米排放口达标排放，该项目环境影响报告书于2010年1月25日得到原四川省环保厅的批复（川环审批〔2010〕35号），2013年12月24日通过原四川省环保厅组织的验收（川环验〔2013〕265号）。该排放口安装有在线监测系统，实时把数据传送到监管系统。该排放口排出的污染物指标在国家标准内。
    （二）磷酸装置：磷酸生产是由磷精矿和硫酸反应而成，尾气环保设施有两级洗涤系统，尾气经过洗涤后从40米高的排放口达标排放，该项目环境影响报告书于2010年1月25日得到原四川省环保厅的批复（川环审批〔2010〕33号），2013年12月24日通过原四川省环保厅组织的验收（川环验〔2013〕268号）。
    （三）硫磺制酸装置：年产80万吨的硫磺制酸项目尾气排放主要是二氧化硫和氮氧化物，采用液氨吸收处理后外排。该项目环境影响评价于2010年1月25日得到原四川省环保厅的批复（川环审批〔2010〕32号），2013年12月24日通过原四川省环保厅组织的验收（川环验〔2013〕266号）。该排放口安装有在线监测系统，实时把数据传送到监管系统。该排放口排出的污染物指标在国家标准内。
    瓮福达州化工有限责任公司建有300t/h污水处理站，污水通过管网连接到园区污水处理厂，原设计是厂区如果因事故产生的污水由公司内部处理站作预处理后排入天和园区污水处理厂，通过进一步处理后达标排放。2013年通过一系列技改后，厂区实现了水循环，没有污水排放。
</t>
  </si>
  <si>
    <t xml:space="preserve">    一、行政处罚情况
    调查期间，没发现瓮福达州化工有限责任公司有违法行为，不予处罚。
    二、整改情况
   （一）加强内部管理。督促企业加强日常管理，保障污染治理设施稳定运行，达标排放。（责任领导：经开区管委会副主任胡赟；责任单位：经开区经发局、瓮福达州化工有限责任公司；责任人：经开区经发局局长符宋、瓮福达州化工有限责任公司法人代表黄光柱）
   （二）强化环境监管。加强环境“双随机”执法检查，开展监督性监测。（责任领导：经开区管委会副主任胡赟；责任单位：经开区环保分局；责任人：经开区环保分局局长冉昆林）
</t>
  </si>
  <si>
    <t>1.经开区经发局督促企业加强日常管理，建立长效机制，保障污染治理设施稳定运行，达标排放；
2.环保分局加强了日常监管，开展了定期监测，监测数据显示污染物排放达标。</t>
  </si>
  <si>
    <t>413400695413145675</t>
  </si>
  <si>
    <t>D510000201812030004</t>
  </si>
  <si>
    <t>竹阳镇</t>
  </si>
  <si>
    <t>2018-12-03 11:32</t>
  </si>
  <si>
    <t>达州市大竹县竹阳镇建设路鸿明小区A栋外面的河沟，堆满了建筑垃圾，散发恶臭，有股氨气味道，希望调查处理。</t>
  </si>
  <si>
    <t xml:space="preserve">    2018年12月4日，收到该投诉案件后，大竹县委县政府高度重视，由副县长杨红升带领住建局、环保、水务、城管等相关单位组成工作专班开展现场调查处理工作。经调查，情况如下：
    一、被投诉对象基本情况
    大竹县竹阳镇建设路鸿明小区A栋位于大竹县竹阳镇竹阳东路187、205号，共三个单元，有37户住户（东经107.22.13,北纬30.73.95），属白塔街道北城社区管辖。该小区A栋外面有一段长约30米、宽约5米的北支流排洪道，途径竹阳社区的东湖一号，金利多小区，检察院后面，属北支流分支。北支流由东湖经东湖一号、金利多小区、自来水公司、北门拱桥、滨河路、至双溪燕尾，北支流总长1.5公里。鸿明小区A栋北支流排洪道不属于饮用水水源地、自然保护区、风景名胜区。                                                        
    二、调查情况                                                                                                                                            
    关于“达州市大竹县竹阳镇建设路鸿明小区A栋外面的河沟，堆满了建筑垃圾，散发恶臭，有股氨气味道”的问题，群众反映问题属实。经现场核查，竹阳镇竹阳东路鸿明小区A栋外河沟，为大竹县护城河北支流段。现场发现河床内有零星生活垃圾，无建筑垃圾，河内有截污干管2条，无破损，运行正常。河道左岸为居民楼，因该居民楼年久失修，下水管道不能满足排水，有部分居民私设排污管，有生活污水直排现象，有异味。
</t>
  </si>
  <si>
    <t xml:space="preserve">   
    一、行政处罚情况
    无行政处罚。
    二、责成被投诉单位整改情况
   （一）组织清理河内垃圾，将河岸两侧直排口接入截污干管
    责任领导：大竹县人民政府副县长杨红升
    责任单位：大竹县白塔街道
    责 任 人：大竹县白塔街道办事处主任黄太章
    具体措施：一是由白塔街道办北城社区组织实施，组织清洁人员立即清理河道内垃圾并常态化。二是将河道两侧居民私设5处直排口进行处理，即1处用砖砌封盖，4处用污水管接入该河段截污干管内。
    完成时限：2018年12月5日已完成。
   （二）推进北支流截污干管建设
   责任领导：大竹县人民政府副县长杨红升
   责任单位：大竹县住房和城乡规划建设局
   责 任 人：大竹县泓霖供水公司总经理邓小林
   具体措施：加强领导，加强调度，形成周督导，倒排工期，加班加点全力推进北支流截污干管项目建设。
   完成时限：力争2019年6月底确保2019年12底前完工。
</t>
  </si>
  <si>
    <t>http://www.panzhihua.gov.cn/gggs/zw/876848.shtml</t>
  </si>
  <si>
    <t>1.河道两侧居民私设5处直排口进行处理已完成，清洁人员清理河道内垃圾并常态化。
2.大竹县竹阳镇建设路鸿明小区A栋外面的河沟已接入北支流管网建设中，目前已全线贯通。
3、建筑垃圾，恶臭，氨气味道得到有效解决。</t>
  </si>
  <si>
    <t>413400437715107943</t>
  </si>
  <si>
    <t>X510000201812040007</t>
  </si>
  <si>
    <t>2018-12-04 15:29</t>
  </si>
  <si>
    <t>达州市通川区复兴镇 有一个杀鸡厂（达州市鑫兴食品有限公司）气味难闻并伴有沥青味，污水排放到小河里。</t>
  </si>
  <si>
    <t xml:space="preserve">    一、关于“气味难闻并伴有沥青味”的问题
    经核查，该问题属实。调查组实地查看发现，鑫兴公司屠宰加工车间内有电松香锅1台。该公司使用的松香甘油酯由宁都县福明林产科技有限公司生产，具有合格的检验检测报告。该公司在屠宰加工过程中，将装有松香甘油酯的电松香锅加热至300℃左右时，因锅口上端未封闭呈三面敞开结构，背面墙体有一规格为2.1m×3m未密闭窗口，加之顶部只有1台加装活性炭吸附装置的排风扇，故生产过程中会散发出气味。2018年12月5日，区环保局委托四川融华环境检测有限公司对该公司营运过程产生的无组织废气进行检测，检测结果表明无组织废气符合《恶臭污染物排放标准》、《大气污染物综合排放标准》规定要求。
    二、关于“污水排放到小河里”的问题
    经核查，该问题属实。调查组实地查看发现，鑫兴公司污水处理站设施设备运行正常。该公司日屠宰家禽约3288只，日产生产废水150余吨，污水处理站处理能力400吨/天。该公司生产废水经污水处理站处理后排放到小河里（双龙河）。2018年12月5日，区环保局委托四川融华环境检测有限公司对该公司营运过程产生的废水进行检测，检测结果表明废水符合禽类屠宰加工类一类标准规定要求。</t>
  </si>
  <si>
    <t xml:space="preserve">    一、关于“气味难闻并伴有沥青味”的问题
    责任领导：达州市通川区人民政府副区长庞启来
    责任单位：通川区农业局、通川区环保局、通川区复兴镇人民政府
    责任人：通川区农业局徐通、通川区环保局黄兴盛、通川区复兴镇瞿刚
    （一）行政处罚情况。2018年12月5日，区环保局委托四川融华环境检测有限公司对该公司营运过程产生的无组织废气进行检测，检测结果表明无组织废气符合《恶臭污染物排放标准》、《大气污染物综合排放标准》规定要求。该公司无违法行为，不予处罚。
    （二）责成被投诉单位整改情况。一是安装电松香锅围挡（已于2018年12月7日完成）。二是电松香锅背面墙体窗口安装玻璃窗（已于2018年12月7日完成）。三是为达到更好的吸附效果，对其他2台排风扇加装活性炭吸附装置（已于2018年12月7日完成）。四是加强监管，督促企业定时更换活性炭吸附装置。
    二、关于“污水排放到小河里”的问题
    责任领导：达州市通川区人民政府副区长庞启来
    责任单位：通川区农业局、通川区环保局、通川区复兴镇人民政府；
    责任人：通川区农业局徐通、通川区环保局黄兴盛、通川区复兴镇瞿刚。
    （一）行政处罚情况。2018年12月5日，区环保局委托四川融华环境检测有限公司对该公司营运过程产生的废水进行检测，检测结果表明废水符合禽类屠宰加工类一类标准规定要求。该公司无违法行为，不予处罚。
    （二）责成被投诉单位处理情况。强化日常巡查监测，督促企业定期检查环保设施运行情况，确保污水处理站正常运行，做到达标排放。                                      </t>
  </si>
  <si>
    <t>http://www.deyang.gov.cn/zdbd/2018/hbdc/htk/907170.htm</t>
  </si>
  <si>
    <t>1.2018年12月7日该场已完成安装电松香锅围挡；
2.2018年12月7日完成电松香锅背面墙体窗口安装玻璃窗；3.2018年12月7日完成未加装活性炭吸附装置的2台排风扇进行加装；
4.通川区农业局加强监管，每月督促企业定时更换了活性炭吸附装置。同时区环保局进行不定期抽查。</t>
  </si>
  <si>
    <t>413400472074846324</t>
  </si>
  <si>
    <t>X510000201812040004</t>
  </si>
  <si>
    <t>火车站附近</t>
  </si>
  <si>
    <t>2018-12-04 15:22</t>
  </si>
  <si>
    <t>达州市市辖区火车站附近 火车站广场天桥对面的正宗川菜馆（成都小吃）乱倒油污和垃圾。</t>
  </si>
  <si>
    <t xml:space="preserve">    关于“达州市市辖区火车站附近火车站广场天桥对面的正宗川菜馆（成都小吃）乱倒油污和垃圾”的问题。
    经调查，该问题不属实。通过案件调查工作专班实地查看，走访调查，该餐饮企业门前环境卫生良好，每日所产生的垃圾统一由四合头社区组织的清运人员转运至垃圾中转站，经过对第X510000201812010038、X510000201812010041号信访件两次调查结果，未发现该店有“乱倒油污和垃圾”现象；该店侧门附近的井盖有油污现象，系市政下水道疏通不畅所致，此问题多次被投诉举报，市城管、市政工程处及区朝阳办事处等部门已多次进行现场处理。按照《达州市通川区人民政府关于中央第五生态环境保护督察组交办信访件第X510000201812010038、X510000201812010041号的整治方案》，2018年12月4日至5日，朝阳街道办事处组织工作人员已清掏、疏通投诉区域附近市政下水管道，恢复路面整洁，下水管道井盖已无油污外渗。
</t>
  </si>
  <si>
    <t xml:space="preserve">    责任领导：达州市通川区人民政府副区长刘翘楚
    责任单位：通川区环境保护局、通川区食品药品监督管理局、通川区城市环境综合治理办公室、通川区朝阳街道办事处
    责任人：通川区环境保护局邓礼川、通川区食品药品监督管理局岳玉飞、通川区城乡环境综合治理办公室王芳、通川区朝阳街道办事处周其奎
    一、行政处罚情况：无。
    二、责成被诉求单位处理情况：一是达州市通川区人民政府函告达州市城管局立即并定期疏通清理该区域内市政下水管道，已于12月5日完成；二是通川区朝阳街道办事处组织人员对下水管道进行清理，恢复路面卫生，已于12月5日完成；三是加大对该餐饮企业的监管力度，督促做好餐厨废弃物规范处置工作，已于12月4日完成。
</t>
  </si>
  <si>
    <t xml:space="preserve">2018年12月4日通川区食药局督促该店做好餐厨废弃物规范处置工作；2018年12月5日通川区朝阳街道办事处组织人员对该店附近下水管道进行清理，恢复路面卫生； 2018年12月5日通川区人民政府函告达州市城管局及时和定期疏通清理该区域内下水管道。                                    </t>
  </si>
  <si>
    <t>413401812104642630</t>
  </si>
  <si>
    <t>D510000201812030055</t>
  </si>
  <si>
    <t>2018-12-03 17:57</t>
  </si>
  <si>
    <t>渠江沿河两岸有30多家砂石厂（上南坝码头、下南坝码头、新渡口码头、周家石盘码头、五井码头等），无任何环评手续和环保设施。碎石加工厂污水直排渠江，五井码头的砂石厂存在越界开采，致河堤两岸水土流失。</t>
  </si>
  <si>
    <t xml:space="preserve">    一、关于“无任何环评手续”的问题
    经查，该问题部分属实。已取得渠县环保局环评批复的4处（包括云丰、流溪、石码号、上游碎石加工场），取得渠县环保局建设项目实行临时环保备案管理的有2处（包括南阳滩、土溪碎石加工场），已经被渠县环保局纳入环保违法违规建设项目清理整顿正在完善环评手续的有6处（上南坝、新渡口、周家石盘、五井、长青碎石加工场，中南坝临时装卸点），有2处碎石加工场（谢家坝、李馥碎石加工场）属于取缔对象未予办理环评手续，其余临时装卸点未办理环评手续。
    二、关于“无任何环保设施”的问题
    经查，该问题部分属实。14家碎石加工厂中，有2家（南阳滩碎石加工场、土溪碎石加工场）已按要求配套建设相关环保设施；有2家（云丰碎石加工场、上游碎石加工场）在建，正在按照环评要求配套建设环保设施；有2家（流溪碎石加工场、石码号碎石加工场）正在按照环评要求完善环保措施，处于调试生产；有6家（上南坝、下南坝、周家石盘、新渡口、五井、长青碎石加工场）正在办理环评手续，目前已建有大部分环保设施；有2家（谢家坝碎石加工场、李馥碎石加工场）属于取缔对象，未准予办理环评手续，目前环保设施不完善。临时装卸点中，有3家（鲜渡临时装卸点、望溪临时装卸点和三汇砂石临时装卸点）环保设施不齐（砂石未覆盖）外，其余都有相应环保设施。
    三、关于“碎石加工厂污水直排渠江”的问题
    经查，该问题部分属实。渠江沿河两岸有碎石加工场14处，其中有5处碎石加工场（周家石盘、五井、李馥、石码号、南阳滩）采用的是干法破碎工艺，使用喷淋降尘，无污水排放；有3处碎石加工场（下南坝、上南坝、谢家坝）已停产；有2处碎石加工场（上游、云丰）正在建设中未投产；有3处碎石加工场（流溪、新渡口、土溪）是水洗碎石，废水废水通过沉淀池循环利用，不外排；有1处（长青碎石加工场）因市政污水管网建设致污水沉淀池部分损毁，尚在恢复中，仅有1个污水沉淀池收集污水沉淀后通过管道进入渠江。
    四、关于“五井码头砂石厂存在越界开采，致河堤两岸水土流失”的问题
    经查，该问题不属实。五井码头砂石厂实际为五井碎石加工场（含临时装卸点），由渠县亿通实业有限公司租赁使用，采区包含元渡坝（含中坝）河段范围。该公司于2013年10月通过拍卖竞得了包括元渡坝（含中坝）在内的南阳滩电站至百碛滩段河道采砂权，河道采砂权五年（采砂许可证载明采砂权期限：2014年3月8日—2019年3月7日），采砂船舶办理了河道采砂许可证。县砂管办对该公司的开采情况、开采范围进行不定期巡查。经现场踏勘、询问周边群众、查阅渠县砂管办有关记录、渠江河道采砂权拍卖公告以及年度河道采砂实施方案批复等资料，目前暂未发现越界开采行为和水土流失现象。
</t>
  </si>
  <si>
    <t xml:space="preserve">    责任领导：达州市人民政府副市长  王全兴
    责任单位：达州市水务局    达州市环保局    达州市国土资源局    渠县人民政府
    责任人：达州市水务局总工程师刘玉堃  达州市环保局副局长雷川  达州市国土资源执法支队队长郭四军  渠县人民政府副县长牟军
    一、关于“无任何环评手续”的问题
    （一）行政处罚情况：
    对未办理环评手续的碎石加工场和临时装卸点，经核实，均属2015年1月1日前建成投运。按照相关法律规定，对“未批先建”的违法行为，已经超过追溯期，未予处罚。
    （二）整改情况：
     按照《四川省人民政府办公厅关于印发四川省清理整顿环保违法违规建设项目工作方案的通知》（川办发[2015]90号）和《四川省环境保护厅关于推进规范完成环保违法违规建设项目清理整顿工作的函》（川环函[2018]860号）要求，对未依法办理环评手续的上述砂石加工厂和临时装卸点，限期依法办理环评手续（整改时限：2018年12月31日）。
    二、关于“无任何环保设施”的问题
   （一）行政处罚情况：
   1.近1年来，县环保局对渠江沿岸碎石加工场或临时装卸点进行了严格的监管，对不符合环保的，给予了行政处罚。截止目前，已行政处罚8件，罚款16.5万元。正在立案调查6件，案件正在办理中。
   2.虽然土溪碎石加工场（含临时装卸点）位于土溪镇集中式饮用水源二级保护区内，谢家坝碎石加工场（含临时装卸点）位于临巴镇集中式饮用水源二级保护区内，李馥临时装卸点和金砂临时装卸点位于李馥镇集中式饮用水源二级保护区内，但均系2018年8月20日市政府批准划定保护区之前建成，未予处罚。
   （二）整改情况：
    1.对实行临时环保备案管理且已经按照要求落实环保设施的土溪碎石加工场和南阳滩碎石加工场，加强日常监管。（整改时限：长期坚持）。
    2.对已依法办理环评手续正在建设或正在调试的云丰等4家碎石加工场，督促严格按照环评报告及其批复要求完善相关环保设施（整改时限：2019年2月28日）。
    3.对未依法办理环评手续、环保设施不完善的上南坝等6家碎石加工场和其余临时装卸点，按照《四川省人民政府办公厅关于印发四川省清理整顿环保违法违规建设项目工作方案的通知》（川办发[2015]90号）、《四川省环境保护厅关于推进规范完成环保违法违规建设项目清理整顿工作的函》（川环函[2018]860号）和四川省落实中央环境保护督察反馈意见整改工作领导小组办公室《关于严禁生态环境问题整改“一刀切”的通知》（川环整改办函【2018】106号）要求，责令完善环评手续后，严格按环评报告及其批复要求，完善相关环保设施（整改时限：2019年2月28日）。
    4.对位于达州市政府2018年8月20日批准划定的场镇饮用水源二级保护区内，但之前已建成的2个碎石加工场和2个临时装卸点，责成渠县人民政府依法取缔。（整改时限：2019年3月30日）。
    三、关于“碎石加工厂污水直排渠江”的问题
   （一）行政处罚情况：
    2018年11月27日，渠县环保局对长青碎石加工场未按要求落实“三防措施”，已责令停止生产，并立案查处，案件正在办理中，此次不再重复处罚。
   （二）整改情况：
    责令长青碎石加工场严格按环评报告及其批复要求，完善环保设施。（整改时限：2019年2月28日）。
责成渠县人民政府督促县级相关部门加强对渠江沿河两岸的碎石加工场或临时装卸点日常生产经营活动进行监管，严禁生产废水直排渠江。（整改时限：长期坚持）。
</t>
  </si>
  <si>
    <t>一、碎石加工场13处（含临时装卸点）和单独临时装卸点9处已办理环评手续。碎石加工场1处（不含临时装卸点）的长青加工场区域已纳入东城滨江走廊（含堤坊）建设范围，该点位属于2018年12月以来一直未生产，故未办理环评手续。
二、对饮用水源二级的保护区内的土溪加工场（含临时装卸点）、临巴镇谢家坝加工场（含临时装卸点）、李馥镇李馥临时装卸点和砂金临时装卸点等4个点位进行了取缔。
三、加工场和临时装卸点已按环保备案和批复要求完善了场内炮雾机、密闭传输带上设置了喷淋设施、污水沉淀池、冲洗车凹水槽、场内喷淋降尘等环保设施设备。</t>
  </si>
  <si>
    <t>市水务局
市生态环境局
市自然资源局
渠县人民政府</t>
  </si>
  <si>
    <t>413400721182949448</t>
  </si>
  <si>
    <t>X510000201812040008</t>
  </si>
  <si>
    <t>达州市达川区 1、G542一线砂石大货车多，扬尘重；2、石桥镇街道路况差，晴天灰，雨天泥，晚上噪音也大；3、石桥到洛车段，生活垃圾收集不及时；4、巴河沿线各养殖场（养猪、牛）废水不达标。</t>
  </si>
  <si>
    <t>大气,土壤,水,噪音</t>
  </si>
  <si>
    <t xml:space="preserve">    一、群众反映“G542一线砂石大货车多，扬尘重”的问题经调查，该问题属实。据现场检查和实测，部分运输砂石货车存在超载现象，且篷布遮盖不严，沿途有砂石撒漏，经往来车辆碾压，造成扬尘问题。
    二、群众反映“石桥镇街道路况差，晴天灰，雨天泥，晚上噪音也大”的问题经调查，该问题属实。据现场调查,G542线从石桥场镇东面纵向穿过，该路段目前正在大修，施工单位在施工过程中采用半幅施工半幅管制通行的方式进行施工，部分车辆在未达到养护期的水稳基层上行驶，造成局部基层损坏，经往来车辆碾压形成坑凼，导致该路段晴天时扬尘严重，雨天时道路泥泞。
    三、群众反映“石桥到洛车段，生活垃圾收集不及时”的问题经调查，该问题属实。经查，石桥至洛车段存在双堰村二组垃圾池生活垃圾收集不及时的情况，其余地方未发现生活垃圾收集不及时的问题。双堰二组垃圾池承担1、2、3组村民的垃圾收集工作，垃圾收集量较大，而现在该垃圾池为每两天清运一次，没有做到日产日清。现场调查时，发现垃圾池仍有少量垃圾未清运。
    四、群众反映“巴河沿线各养殖场（养猪、牛）废水不达标”的问题经调查，该问题不属实。
    巴河沿线流经达川区虎让乡、道让乡、洛车乡、桥湾镇、石梯镇、龙会乡6个乡镇，共18户规模以上养殖场（户）。目前已关闭（停养）的养殖场（户）有8户，在养的养殖场（户）有10户，其中有9户不在禁养区，经现场调查未见养殖废水外排现象，有桥湾镇永睦村3组陈国银猪场1户在禁养区。
    (一)在养的养殖场（户）调查情况
    1.刘芝见猪场：位于桥湾镇倒虹村6组，距离巴河约300米，圈舍面积500平方米，现存栏生猪9头，2018年出栏生猪297头，属于生猪养殖专业户。实行了雨污分离，干粪堆积发酵，粪污处理模式：粪污→沼气池→化粪池→沉淀池→沼液，沼液及发酵处理后的干粪，用于自有的100余亩菜园和果园灌溉。未见养殖废水外排现象。
    2.陈国银猪场：位于桥湾镇永睦村3组，距离巴河100米，圈舍面积约300平方米，现存栏112头育肥猪，2018年已出栏生猪82头，属于生猪养殖专业户。有沉淀池70立方、沼气池15立方和干粪发酵堆，实行了雨污分离。粪污处理模式：粪污→沼气池→化粪池→沉淀池→沼液，沼液及发酵处理后的干粪，用于附近200亩蔬菜园灌溉，有消纳协议，未见养殖废水外排现象。
    3.黎家勇猪场。位于桥湾镇围岗村10组，距巴河300米左右，圈舍面积800平方米，现存栏135头生猪，2018年出栏生猪200头，属于生猪养殖专业户。实行了雨污分离，粪污处理模式：粪污→沼气池→化粪池→沉淀池→沼液，沼液及发酵处理后的干粪，用于200亩农田和果园灌溉，有消纳台帐和协议。通过现场调查与走访，未见养殖废水外排现象。
    4.代光贵猪场：位于桥湾镇永睦村2组，距离巴河100米，4间农户老圈舍，圈舍面积约30平方米，现存栏生猪9头，属于生猪养殖农户。有传统式化粪池两个，粪污预处理后全部用于浇灌相邻菜园，未见养殖废水外排现象。
    5.刘伟猪场：位于桥湾镇钟山村9组，距离巴河150米，2间农户老圈舍，面积30平方米，现存栏生猪5头（哺乳仔猪20余头），2018年出栏仔猪20头，属于生猪养殖农户。粪污处理模式：粪污→化粪池→沉淀池，圈舍外面是一片菜园，平时粪污灌溉菜园，未见养殖废水外排现象。
    6.潘光见猪场：位于桥湾镇永林村2组，距巴河直线距离为150米，3间农户老圈舍，圈舍面积约27平方米，现存栏生猪8头，属于生猪养殖农户。有传统式化粪池两个，圈舍周围是一片菜园和果园约10亩，粪污预处理后全部用来浇灌相邻菜园和果园，未见养殖废水外排现象。
    7.龚明尧猪场：位于石梯镇蹬子村1组，距离巴河约3千米，距巴河支流蹬子河约300米。该场圈舍面积900平方米，现存栏生猪130头，2018年出栏生猪117头，属养殖专业户。修建有沼气池60立方米、四级沉淀池140立方米、干粪堆积池10立方米、一级氧化塘180立方米、二级氧化塘200余立方米，污染治理采用了“干粪→干粪堆集发酵池→种植业；粪水→干湿分离→沉淀池→氧化塘→种植业”的粪污处理工艺，该场承包村民流转土地500亩栽种青花椒消纳养殖粪污，未见养殖废水外排现象。
    8.周明波猪场：位于虎让乡团堡村1社，距离巴河约460米，圈舍面积约300平方米，2018年7月开始养殖，现存栏生猪52头，属养殖专业户。该场有沼气池一口，沉淀池两个，用于附近60亩蔬菜园灌溉，有消纳台帐和协议，未见养殖废水外排现象。
    9.叶明富猪场：位于道让乡迎河村1社，距离巴河约110米，圈舍面积约105平方米，现存栏生猪17头，属生猪养殖农户，该场有化粪池一口，业主承包有消纳土地15亩。未见养殖废水外排现象。
    10.刘福琴猪场：位于桥湾镇钟山村9组，距离巴河约500米，圈舍面积200平方米，现存栏生猪2头，2018年出栏生猪70余头，属于生猪养殖专业户。实行了雨污分离，粪污处理模式：粪污→沼气池→化粪池→沉淀池→沼液（有沼液存储池），沼液用于40余亩农田和果园灌溉，干粪堆积发酵作农作物肥料。通过现场调查与走访，因业主生病，上半年出栏生猪后，就再没有补栏养殖，未见养殖废水外排现象。
    (二)目前已关闭的养殖场（户）情况
    经现场调查，石梯镇银宏公司、潘光凡牛场、周新炳牛场、覃作见牛场、方国兵猪场、方国忠养牛场、李文路养猪场、李建养殖场等8家养殖场（户）已完全关闭或已去功能化，不存在养殖废水外排现象。
</t>
  </si>
  <si>
    <t xml:space="preserve">    一、关于 “G542一线砂石大货车多，扬尘重”问题的处理情况
    责任领导：达州市达川区政府副区长王剑；责任单位：达州市达川区交通运输局；
责任人：达州市达川区交通运输局李耀东；具体承办单位负责人：达川区公路路政管理大队柏巍、达州市交警支队直属二大队孙国东、达川区公路运输管理所潘永红
    （一）行政处罚情况:无违法行为，不予处罚。
    （二）整改情况:1。广泛开展宣传，加大源头治理力度，对G542沿线所有砂石企业开展宣传，杜绝超限超载车辆出厂，出厂车辆必须按装载要求进行密闭运输。（2018年12月6日已完成）
                   2。加大执法人员投入力度，对G542线实行不定时、不定点的流动稽查，对沿途抛洒、滴、漏现象的货运车辆进行现场查处并整改。（立即整改）
                   3。依托石桥超限检测站，对有超限超载行为的货运车辆进行现场卸载或转运，并按国家标准进行处罚。（立即整改）
    二、关于“石桥镇街道路况差，晴天灰，雨天泥，晚上噪音也大”问题处理情况
    责任领导：达州市达川区政府副区长王剑；责任单位：达州市达川区交通运输局；责任人：达州市达川区交通运输局李耀东；具体承办单位负责人：达川区交通运输局万正江、达州市交警支队直属二大队孙国东、达川区石桥镇人民政府李飞
    （一）行政处罚情况:无违法行为，不予处罚。
    （二）整改情况
    1。加快大修工程施工进度，加强G542线养护日常巡查，及时清扫沿线尘土，发现病害及时修复，对损毁路段进行挖除后立即填补维修，施工期间采用人工清扫，洒水车洒水的方式进行降尘处治，确保道路平整无坑槽、无扬尘。（立即整改）
    2。邀请石桥镇居民代表参加石桥镇路况差、噪音大整治专题座谈会，听取居民建议和意见，宣传介绍前期整改工作进展情况，获取群众支持与理解。（2018年12月6日已完成）
    3。由达川区交通运输局组织相关单位论证G542线石桥场镇路段车辆合理通行速度并设置区间限速标牌。   
完成时限：2018年12月31日之前
    三、关于“石桥到洛车段，生活垃圾收集不及时”问题处理情况
责任领导：达州市达川区政府副区长王剑；责任单位：达州市达川区交通运输局；责任人：达州市达川区交通运输局李耀东；具体承办单位负责人：达川区环卫处陈浩、达川区石桥镇人民政府李飞
    （一）行政处罚情况:无违法行为，不予处罚。
    （二）整改情况
    1。由石桥镇人民政府立即组织垃圾清运车对垃圾池进行清运，并要求对该垃圾池每天清运一次，做到日产日清。（2018年12月6日已完成）。
    2。建立垃圾清运长效机制：与达州市清源环保有限公司签订垃圾日产日清责任书，督促及时清运；设立垃圾清运巡查员，由双堰村支两委干部担任巡查员，对垃圾清运工作进行日常监督，对转运不及时情况及时上报，并督促清运公司及时清运。（立即整改）
    四、关于“巴河沿线各养殖场（养猪、牛）废水不达标”问题处理情况
责任领导：达州市达川区政府副区长王剑；责任单位：达州市达川区交通运输局；责任人：达州市达川区交通运输局李耀东；具体承办单位负责人：达川区畜牧食品局黄啸天、达川区桥湾镇人民政府梁小宇
    （一）行政处罚情况
    无违法行为，不予处罚。
    （二）整改情况
    根据达州市达川区人民政府2018年11月20日印发的《达州市达川区畜禽禁养区划定方案》，巴河沿线200米范围内属禁养区，禁止养殖专业户、规模户从事养殖。巴河沿线在养的10家养殖场（户）中只有陈国银养猪场属于禁养区内的生猪养殖专业户，责令其限期关闭或搬迁，在整改到位前安排专人加强监管，严禁废水外排。
完成时限：2019年12月31日之前
</t>
  </si>
  <si>
    <t>1，2,3,4,5</t>
  </si>
  <si>
    <t>1.达川区运管所和达川区路政大队联合开展了宣传，加大了源头治理力度，已深入G542沿线所有砂石企业进行了一对一的讲解政策，杜绝超限超载车辆出厂，出厂车辆必须密闭；2.达川区路政大队加大了对G542线执法力度，采取流动稽查和固定治超站相结合的方式，对沿线抛洒、滴漏现象实行现场查处并整改；3.达川区路政大队依托石桥固定治超站对沿线有超载行为的车辆实行了现场卸载或转运；4.G542线大修基本完成，已加强日常养护巡查及沿线清扫，降尘，确保道路平整无坑槽、无扬尘；5.邀请了石桥居民代表召开路况差、噪音大专题会议，宣传整改工作进展情况；6.已在G542线进入石桥场镇路段两端设置了40KM/小时的区间限速标牌；7.石桥镇政府组织垃圾池清运垃圾，保持每天一清运；8.建立了长效监管机制；9.桥湾镇陈国银养猪场已关闭，整改完成。</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</si>
</sst>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3">
    <font>
      <sz val="11"/>
      <color indexed="8"/>
      <name val="等线"/>
      <charset val="134"/>
      <scheme val="minor"/>
    </font>
    <font>
      <sz val="12"/>
      <color indexed="8"/>
      <name val="等线"/>
      <charset val="134"/>
      <scheme val="minor"/>
    </font>
    <font>
      <b/>
      <sz val="28"/>
      <name val="方正小标宋_GBK"/>
      <charset val="134"/>
    </font>
    <font>
      <b/>
      <sz val="18"/>
      <name val="微软雅黑"/>
      <charset val="134"/>
    </font>
    <font>
      <b/>
      <sz val="12"/>
      <name val="等线"/>
      <charset val="134"/>
    </font>
    <font>
      <sz val="12"/>
      <name val="等线"/>
      <charset val="134"/>
    </font>
    <font>
      <sz val="11"/>
      <name val="等线"/>
      <charset val="134"/>
    </font>
    <font>
      <sz val="11.5"/>
      <name val="等线"/>
      <charset val="134"/>
    </font>
    <font>
      <sz val="10"/>
      <name val="等线"/>
      <charset val="134"/>
    </font>
    <font>
      <sz val="12"/>
      <name val="等线"/>
      <charset val="134"/>
      <scheme val="minor"/>
    </font>
    <font>
      <u/>
      <sz val="12"/>
      <name val="等线"/>
      <charset val="134"/>
    </font>
    <font>
      <sz val="11"/>
      <name val="仿宋"/>
      <charset val="134"/>
    </font>
    <font>
      <sz val="11"/>
      <color rgb="FFFF0000"/>
      <name val="等线"/>
      <charset val="0"/>
      <scheme val="minor"/>
    </font>
    <font>
      <sz val="11"/>
      <color theme="1"/>
      <name val="等线"/>
      <charset val="134"/>
      <scheme val="minor"/>
    </font>
    <font>
      <b/>
      <sz val="15"/>
      <color theme="3"/>
      <name val="等线"/>
      <charset val="134"/>
      <scheme val="minor"/>
    </font>
    <font>
      <b/>
      <sz val="18"/>
      <color theme="3"/>
      <name val="等线"/>
      <charset val="134"/>
      <scheme val="minor"/>
    </font>
    <font>
      <u/>
      <sz val="11"/>
      <color theme="10"/>
      <name val="等线"/>
      <charset val="134"/>
      <scheme val="minor"/>
    </font>
    <font>
      <sz val="11"/>
      <color theme="1"/>
      <name val="等线"/>
      <charset val="0"/>
      <scheme val="minor"/>
    </font>
    <font>
      <sz val="11"/>
      <color rgb="FF9C0006"/>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b/>
      <sz val="11"/>
      <color theme="3"/>
      <name val="等线"/>
      <charset val="134"/>
      <scheme val="minor"/>
    </font>
    <font>
      <i/>
      <sz val="11"/>
      <color rgb="FF7F7F7F"/>
      <name val="等线"/>
      <charset val="0"/>
      <scheme val="minor"/>
    </font>
    <font>
      <u/>
      <sz val="11"/>
      <color rgb="FF800080"/>
      <name val="等线"/>
      <charset val="0"/>
      <scheme val="minor"/>
    </font>
    <font>
      <sz val="11"/>
      <color rgb="FFFA7D00"/>
      <name val="等线"/>
      <charset val="0"/>
      <scheme val="minor"/>
    </font>
    <font>
      <b/>
      <sz val="11"/>
      <color rgb="FFFA7D00"/>
      <name val="等线"/>
      <charset val="0"/>
      <scheme val="minor"/>
    </font>
    <font>
      <b/>
      <sz val="13"/>
      <color theme="3"/>
      <name val="等线"/>
      <charset val="134"/>
      <scheme val="minor"/>
    </font>
    <font>
      <sz val="11"/>
      <color theme="0"/>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7" fillId="12" borderId="0" applyNumberFormat="0" applyBorder="0" applyAlignment="0" applyProtection="0">
      <alignment vertical="center"/>
    </xf>
    <xf numFmtId="0" fontId="21" fillId="9" borderId="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7" fillId="4" borderId="0" applyNumberFormat="0" applyBorder="0" applyAlignment="0" applyProtection="0">
      <alignment vertical="center"/>
    </xf>
    <xf numFmtId="0" fontId="18" fillId="5" borderId="0" applyNumberFormat="0" applyBorder="0" applyAlignment="0" applyProtection="0">
      <alignment vertical="center"/>
    </xf>
    <xf numFmtId="43" fontId="13" fillId="0" borderId="0" applyFont="0" applyFill="0" applyBorder="0" applyAlignment="0" applyProtection="0">
      <alignment vertical="center"/>
    </xf>
    <xf numFmtId="0" fontId="19" fillId="8" borderId="0" applyNumberFormat="0" applyBorder="0" applyAlignment="0" applyProtection="0">
      <alignment vertical="center"/>
    </xf>
    <xf numFmtId="0" fontId="16" fillId="0" borderId="0" applyNumberFormat="0" applyFill="0" applyBorder="0" applyAlignment="0" applyProtection="0">
      <alignment vertical="center"/>
    </xf>
    <xf numFmtId="9" fontId="13" fillId="0" borderId="0" applyFont="0" applyFill="0" applyBorder="0" applyAlignment="0" applyProtection="0">
      <alignment vertical="center"/>
    </xf>
    <xf numFmtId="0" fontId="25" fillId="0" borderId="0" applyNumberFormat="0" applyFill="0" applyBorder="0" applyAlignment="0" applyProtection="0">
      <alignment vertical="center"/>
    </xf>
    <xf numFmtId="0" fontId="13" fillId="2" borderId="6" applyNumberFormat="0" applyFont="0" applyAlignment="0" applyProtection="0">
      <alignment vertical="center"/>
    </xf>
    <xf numFmtId="0" fontId="19" fillId="16" borderId="0" applyNumberFormat="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5" applyNumberFormat="0" applyFill="0" applyAlignment="0" applyProtection="0">
      <alignment vertical="center"/>
    </xf>
    <xf numFmtId="0" fontId="28" fillId="0" borderId="5" applyNumberFormat="0" applyFill="0" applyAlignment="0" applyProtection="0">
      <alignment vertical="center"/>
    </xf>
    <xf numFmtId="0" fontId="19" fillId="15" borderId="0" applyNumberFormat="0" applyBorder="0" applyAlignment="0" applyProtection="0">
      <alignment vertical="center"/>
    </xf>
    <xf numFmtId="0" fontId="23" fillId="0" borderId="9" applyNumberFormat="0" applyFill="0" applyAlignment="0" applyProtection="0">
      <alignment vertical="center"/>
    </xf>
    <xf numFmtId="0" fontId="19" fillId="14" borderId="0" applyNumberFormat="0" applyBorder="0" applyAlignment="0" applyProtection="0">
      <alignment vertical="center"/>
    </xf>
    <xf numFmtId="0" fontId="30" fillId="21" borderId="10" applyNumberFormat="0" applyAlignment="0" applyProtection="0">
      <alignment vertical="center"/>
    </xf>
    <xf numFmtId="0" fontId="27" fillId="21" borderId="7" applyNumberFormat="0" applyAlignment="0" applyProtection="0">
      <alignment vertical="center"/>
    </xf>
    <xf numFmtId="0" fontId="31" fillId="30" borderId="11" applyNumberFormat="0" applyAlignment="0" applyProtection="0">
      <alignment vertical="center"/>
    </xf>
    <xf numFmtId="0" fontId="17" fillId="11" borderId="0" applyNumberFormat="0" applyBorder="0" applyAlignment="0" applyProtection="0">
      <alignment vertical="center"/>
    </xf>
    <xf numFmtId="0" fontId="29" fillId="25" borderId="0" applyNumberFormat="0" applyBorder="0" applyAlignment="0" applyProtection="0">
      <alignment vertical="center"/>
    </xf>
    <xf numFmtId="0" fontId="26" fillId="0" borderId="8" applyNumberFormat="0" applyFill="0" applyAlignment="0" applyProtection="0">
      <alignment vertical="center"/>
    </xf>
    <xf numFmtId="0" fontId="32" fillId="0" borderId="12" applyNumberFormat="0" applyFill="0" applyAlignment="0" applyProtection="0">
      <alignment vertical="center"/>
    </xf>
    <xf numFmtId="0" fontId="22" fillId="10" borderId="0" applyNumberFormat="0" applyBorder="0" applyAlignment="0" applyProtection="0">
      <alignment vertical="center"/>
    </xf>
    <xf numFmtId="0" fontId="20" fillId="7" borderId="0" applyNumberFormat="0" applyBorder="0" applyAlignment="0" applyProtection="0">
      <alignment vertical="center"/>
    </xf>
    <xf numFmtId="0" fontId="17" fillId="20" borderId="0" applyNumberFormat="0" applyBorder="0" applyAlignment="0" applyProtection="0">
      <alignment vertical="center"/>
    </xf>
    <xf numFmtId="0" fontId="19" fillId="24" borderId="0" applyNumberFormat="0" applyBorder="0" applyAlignment="0" applyProtection="0">
      <alignment vertical="center"/>
    </xf>
    <xf numFmtId="0" fontId="17" fillId="19"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17" fillId="28" borderId="0" applyNumberFormat="0" applyBorder="0" applyAlignment="0" applyProtection="0">
      <alignment vertical="center"/>
    </xf>
    <xf numFmtId="0" fontId="19" fillId="32" borderId="0" applyNumberFormat="0" applyBorder="0" applyAlignment="0" applyProtection="0">
      <alignment vertical="center"/>
    </xf>
    <xf numFmtId="0" fontId="19" fillId="23" borderId="0" applyNumberFormat="0" applyBorder="0" applyAlignment="0" applyProtection="0">
      <alignment vertical="center"/>
    </xf>
    <xf numFmtId="0" fontId="17" fillId="17" borderId="0" applyNumberFormat="0" applyBorder="0" applyAlignment="0" applyProtection="0">
      <alignment vertical="center"/>
    </xf>
    <xf numFmtId="0" fontId="17" fillId="27" borderId="0" applyNumberFormat="0" applyBorder="0" applyAlignment="0" applyProtection="0">
      <alignment vertical="center"/>
    </xf>
    <xf numFmtId="0" fontId="19" fillId="22" borderId="0" applyNumberFormat="0" applyBorder="0" applyAlignment="0" applyProtection="0">
      <alignment vertical="center"/>
    </xf>
    <xf numFmtId="0" fontId="17" fillId="26" borderId="0" applyNumberFormat="0" applyBorder="0" applyAlignment="0" applyProtection="0">
      <alignment vertical="center"/>
    </xf>
    <xf numFmtId="0" fontId="19" fillId="13" borderId="0" applyNumberFormat="0" applyBorder="0" applyAlignment="0" applyProtection="0">
      <alignment vertical="center"/>
    </xf>
    <xf numFmtId="0" fontId="19" fillId="31" borderId="0" applyNumberFormat="0" applyBorder="0" applyAlignment="0" applyProtection="0">
      <alignment vertical="center"/>
    </xf>
    <xf numFmtId="0" fontId="17" fillId="3" borderId="0" applyNumberFormat="0" applyBorder="0" applyAlignment="0" applyProtection="0">
      <alignment vertical="center"/>
    </xf>
    <xf numFmtId="0" fontId="19" fillId="6"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1" fillId="0" borderId="0" xfId="0" applyFont="1" applyFill="1">
      <alignment vertical="center"/>
    </xf>
    <xf numFmtId="0" fontId="0" fillId="0" borderId="0" xfId="0"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28" applyFont="1" applyFill="1" applyBorder="1" applyAlignment="1">
      <alignment vertical="center" wrapText="1"/>
    </xf>
    <xf numFmtId="14" fontId="5" fillId="0" borderId="2" xfId="0" applyNumberFormat="1" applyFont="1" applyFill="1" applyBorder="1" applyAlignment="1">
      <alignment horizontal="center" vertical="center" wrapText="1"/>
    </xf>
    <xf numFmtId="0" fontId="6" fillId="0" borderId="2" xfId="0" applyFont="1" applyFill="1" applyBorder="1" applyAlignment="1">
      <alignmen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0" borderId="2" xfId="0" applyFont="1" applyFill="1" applyBorder="1" applyAlignment="1">
      <alignment horizontal="left" vertical="top" wrapText="1"/>
    </xf>
    <xf numFmtId="0" fontId="8" fillId="0" borderId="3" xfId="0" applyFont="1" applyFill="1" applyBorder="1" applyAlignment="1">
      <alignment horizontal="justify" vertical="center" wrapText="1"/>
    </xf>
    <xf numFmtId="0" fontId="9" fillId="0" borderId="0" xfId="0" applyFont="1" applyFill="1">
      <alignment vertical="center"/>
    </xf>
    <xf numFmtId="0" fontId="1" fillId="0" borderId="0" xfId="0" applyFont="1" applyAlignment="1">
      <alignment vertical="center" wrapText="1"/>
    </xf>
    <xf numFmtId="0" fontId="10" fillId="0" borderId="2" xfId="10" applyFont="1" applyFill="1" applyBorder="1" applyAlignment="1">
      <alignment vertical="center" wrapText="1"/>
    </xf>
    <xf numFmtId="0" fontId="5" fillId="0" borderId="2" xfId="0" applyNumberFormat="1" applyFont="1" applyFill="1" applyBorder="1" applyAlignment="1">
      <alignment horizontal="left" vertical="center" wrapText="1"/>
    </xf>
    <xf numFmtId="0" fontId="8" fillId="0" borderId="3" xfId="0" applyFont="1" applyBorder="1" applyAlignment="1">
      <alignment horizontal="center" vertical="center" wrapText="1"/>
    </xf>
    <xf numFmtId="0" fontId="8" fillId="0" borderId="2" xfId="0" applyFont="1" applyFill="1" applyBorder="1" applyAlignment="1">
      <alignment horizontal="justify" vertical="center" wrapText="1"/>
    </xf>
    <xf numFmtId="0" fontId="8" fillId="0" borderId="4" xfId="0" applyFont="1" applyFill="1" applyBorder="1" applyAlignment="1">
      <alignment horizontal="justify" vertical="center" wrapText="1"/>
    </xf>
    <xf numFmtId="0" fontId="11" fillId="0" borderId="2"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157"/>
  <sheetViews>
    <sheetView tabSelected="1" zoomScale="115" zoomScaleNormal="115" workbookViewId="0">
      <selection activeCell="AF77" sqref="AF77"/>
    </sheetView>
  </sheetViews>
  <sheetFormatPr defaultColWidth="9" defaultRowHeight="13.5"/>
  <cols>
    <col min="1" max="1" width="9.875" customWidth="1"/>
    <col min="2" max="4" width="9" hidden="1" customWidth="1"/>
    <col min="5" max="5" width="19.3416666666667" customWidth="1"/>
    <col min="6" max="6" width="14.875" hidden="1" customWidth="1"/>
    <col min="7" max="7" width="13" hidden="1" customWidth="1"/>
    <col min="8" max="8" width="20" hidden="1" customWidth="1"/>
    <col min="9" max="9" width="9" hidden="1" customWidth="1"/>
    <col min="10" max="10" width="46.125" customWidth="1"/>
    <col min="11" max="11" width="11.125" hidden="1" customWidth="1"/>
    <col min="12" max="12" width="12" hidden="1" customWidth="1"/>
    <col min="13" max="13" width="9" hidden="1" customWidth="1"/>
    <col min="14" max="14" width="8.125" hidden="1" customWidth="1"/>
    <col min="15" max="17" width="9" hidden="1" customWidth="1"/>
    <col min="18" max="18" width="9.625" hidden="1" customWidth="1"/>
    <col min="19" max="21" width="9" hidden="1" customWidth="1"/>
    <col min="22" max="22" width="124.316666666667" hidden="1" customWidth="1"/>
    <col min="23" max="23" width="118.633333333333" hidden="1" customWidth="1"/>
    <col min="24" max="24" width="11.5" hidden="1" customWidth="1"/>
    <col min="25" max="28" width="9" hidden="1" customWidth="1"/>
    <col min="29" max="29" width="9.875" hidden="1" customWidth="1"/>
    <col min="30" max="30" width="57.5" customWidth="1"/>
    <col min="31" max="31" width="16.25" customWidth="1"/>
    <col min="32" max="32" width="15.175" style="3" customWidth="1"/>
    <col min="33" max="33" width="19.8166666666667" style="3" customWidth="1"/>
    <col min="34" max="34" width="6.18333333333333" customWidth="1"/>
    <col min="36" max="36" width="47.3166666666667" hidden="1" customWidth="1"/>
  </cols>
  <sheetData>
    <row r="1" s="1" customFormat="1" ht="43.5" customHeight="1" spans="1:34">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row>
    <row r="2" s="1" customFormat="1" ht="28.5" customHeight="1" spans="1:34">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row>
    <row r="3" s="1" customFormat="1" ht="30" customHeight="1" spans="1:34">
      <c r="A3" s="6" t="s">
        <v>2</v>
      </c>
      <c r="B3" s="6" t="s">
        <v>3</v>
      </c>
      <c r="C3" s="6" t="s">
        <v>4</v>
      </c>
      <c r="D3" s="6" t="s">
        <v>5</v>
      </c>
      <c r="E3" s="6" t="s">
        <v>6</v>
      </c>
      <c r="F3" s="6" t="s">
        <v>7</v>
      </c>
      <c r="G3" s="6" t="s">
        <v>8</v>
      </c>
      <c r="H3" s="6" t="s">
        <v>9</v>
      </c>
      <c r="I3" s="6" t="s">
        <v>10</v>
      </c>
      <c r="J3" s="6" t="s">
        <v>11</v>
      </c>
      <c r="K3" s="6" t="s">
        <v>12</v>
      </c>
      <c r="L3" s="6" t="s">
        <v>13</v>
      </c>
      <c r="M3" s="6" t="s">
        <v>14</v>
      </c>
      <c r="N3" s="6" t="s">
        <v>15</v>
      </c>
      <c r="O3" s="6" t="s">
        <v>16</v>
      </c>
      <c r="P3" s="6" t="s">
        <v>17</v>
      </c>
      <c r="Q3" s="6" t="s">
        <v>18</v>
      </c>
      <c r="R3" s="6" t="s">
        <v>19</v>
      </c>
      <c r="S3" s="6" t="s">
        <v>20</v>
      </c>
      <c r="T3" s="6" t="s">
        <v>21</v>
      </c>
      <c r="U3" s="6" t="s">
        <v>22</v>
      </c>
      <c r="V3" s="6" t="s">
        <v>23</v>
      </c>
      <c r="W3" s="6" t="s">
        <v>24</v>
      </c>
      <c r="X3" s="6" t="s">
        <v>25</v>
      </c>
      <c r="Y3" s="6" t="s">
        <v>25</v>
      </c>
      <c r="Z3" s="6" t="s">
        <v>25</v>
      </c>
      <c r="AA3" s="6" t="s">
        <v>25</v>
      </c>
      <c r="AB3" s="6" t="s">
        <v>25</v>
      </c>
      <c r="AC3" s="6" t="s">
        <v>25</v>
      </c>
      <c r="AD3" s="6" t="s">
        <v>26</v>
      </c>
      <c r="AE3" s="6" t="s">
        <v>27</v>
      </c>
      <c r="AF3" s="6" t="s">
        <v>28</v>
      </c>
      <c r="AG3" s="6" t="s">
        <v>29</v>
      </c>
      <c r="AH3" s="6" t="s">
        <v>30</v>
      </c>
    </row>
    <row r="4" s="1" customFormat="1" ht="167" customHeight="1" spans="1:34">
      <c r="A4" s="7">
        <v>1</v>
      </c>
      <c r="B4" s="8" t="s">
        <v>31</v>
      </c>
      <c r="C4" s="8" t="s">
        <v>32</v>
      </c>
      <c r="D4" s="8" t="s">
        <v>33</v>
      </c>
      <c r="E4" s="8" t="s">
        <v>34</v>
      </c>
      <c r="F4" s="7" t="s">
        <v>35</v>
      </c>
      <c r="G4" s="7" t="s">
        <v>36</v>
      </c>
      <c r="H4" s="8" t="s">
        <v>37</v>
      </c>
      <c r="I4" s="8" t="s">
        <v>38</v>
      </c>
      <c r="J4" s="8" t="s">
        <v>39</v>
      </c>
      <c r="K4" s="8" t="s">
        <v>40</v>
      </c>
      <c r="L4" s="7" t="s">
        <v>41</v>
      </c>
      <c r="M4" s="7" t="s">
        <v>42</v>
      </c>
      <c r="N4" s="7" t="s">
        <v>42</v>
      </c>
      <c r="O4" s="7" t="s">
        <v>43</v>
      </c>
      <c r="P4" s="7" t="s">
        <v>44</v>
      </c>
      <c r="Q4" s="10">
        <v>43414</v>
      </c>
      <c r="R4" s="7" t="s">
        <v>45</v>
      </c>
      <c r="S4" s="8" t="s">
        <v>46</v>
      </c>
      <c r="T4" s="8" t="s">
        <v>47</v>
      </c>
      <c r="U4" s="8" t="s">
        <v>47</v>
      </c>
      <c r="V4" s="8" t="s">
        <v>48</v>
      </c>
      <c r="W4" s="8" t="s">
        <v>49</v>
      </c>
      <c r="X4" s="8" t="s">
        <v>50</v>
      </c>
      <c r="Y4" s="8" t="s">
        <v>51</v>
      </c>
      <c r="Z4" s="8" t="s">
        <v>44</v>
      </c>
      <c r="AA4" s="10">
        <v>43441</v>
      </c>
      <c r="AB4" s="8" t="s">
        <v>52</v>
      </c>
      <c r="AC4" s="7" t="str">
        <f t="shared" ref="AC4:AC67" si="0">IF(COUNTIF(E4,"*20181103*")=1,"第一批",IF(COUNTIF(E4,"*20181104*")=1,"第二批",IF(COUNTIF(E4,"*20181105*")=1,"第三批",IF(COUNTIF(E4,"*20181106*")=1,"第四批",IF(COUNTIF(E4,"*20181107*")=1,"第五批",IF(COUNTIF(E4,"*20181108*")=1,"第六批",IF(COUNTIF(E4,"*20181109*")=1,"第七批",IF(COUNTIF(E4,"*20181110*")=1,"第八批",IF(COUNTIF(E4,"*20181111*")=1,"第九批",IF(COUNTIF(E4,"*20181112*")=1,"第十批",IF(COUNTIF(E4,"*20181113*")=1,"第十一批",IF(COUNTIF(E4,"*20181114*")=1,"第十二批",IF(COUNTIF(E4,"*20181115*")=1,"第十三批",IF(COUNTIF(E4,"*20181116*")=1,"第十四批",IF(COUNTIF(E4,"*20181117*")=1,"第十五批",IF(COUNTIF(E4,"*20181118*")=1,"第十六批",IF(COUNTIF(E4,"*20181119*")=1,"第十七批",IF(COUNTIF(E4,"*20181120*")=1,"第十八批",IF(COUNTIF(E4,"*20181121*")=1,"第十九批",IF(COUNTIF(E4,"*20181122*")=1,"第二十批",IF(COUNTIF(E4,"*20181123*")=1,"第二十一批",IF(COUNTIF(E4,"*20181124*")=1,"第二十二批",IF(COUNTIF(E4,"*20181125*")=1,"第二十三批",IF(COUNTIF(E4,"*20181126*")=1,"第二十四批",IF(COUNTIF(E4,"*20181127*")=1,"第二十五批",IF(COUNTIF(E4,"*20181128*")=1,"第二十六批",IF(COUNTIF(E4,"*20181129*")=1,"第二十七批",IF(COUNTIF(E4,"*20181130*")=1,"第二十八批",IF(COUNTIF(E4,"*20181201*")=1,"第二十九批",IF(COUNTIF(E4,"*20181202*")=1,"第三十批",IF(COUNTIF(E4,"*20181203*")=1,"第三十一批",IF(COUNTIF(E4,"*20181204*")=1,"第三十二批",IF(COUNTIF(E4,"*20181205*")=1,"第三十三批",IF(COUNTIF(E4,"*20181206*")=1,"第三十四批",""))))))))))))))))))))))))))))))))))</f>
        <v>第三批</v>
      </c>
      <c r="AD4" s="12" t="s">
        <v>53</v>
      </c>
      <c r="AE4" s="8" t="s">
        <v>54</v>
      </c>
      <c r="AF4" s="7" t="s">
        <v>55</v>
      </c>
      <c r="AG4" s="7" t="s">
        <v>56</v>
      </c>
      <c r="AH4" s="8"/>
    </row>
    <row r="5" s="1" customFormat="1" ht="199" customHeight="1" spans="1:34">
      <c r="A5" s="7">
        <f t="shared" ref="A5:A68" si="1">A4+1</f>
        <v>2</v>
      </c>
      <c r="B5" s="8" t="s">
        <v>57</v>
      </c>
      <c r="C5" s="8" t="s">
        <v>32</v>
      </c>
      <c r="D5" s="8" t="s">
        <v>33</v>
      </c>
      <c r="E5" s="8" t="s">
        <v>58</v>
      </c>
      <c r="F5" s="7" t="s">
        <v>35</v>
      </c>
      <c r="G5" s="7" t="s">
        <v>36</v>
      </c>
      <c r="H5" s="8" t="s">
        <v>59</v>
      </c>
      <c r="I5" s="8" t="s">
        <v>60</v>
      </c>
      <c r="J5" s="8" t="s">
        <v>61</v>
      </c>
      <c r="K5" s="8" t="s">
        <v>40</v>
      </c>
      <c r="L5" s="7" t="s">
        <v>62</v>
      </c>
      <c r="M5" s="7" t="s">
        <v>42</v>
      </c>
      <c r="N5" s="7" t="s">
        <v>42</v>
      </c>
      <c r="O5" s="7" t="s">
        <v>43</v>
      </c>
      <c r="P5" s="7" t="s">
        <v>44</v>
      </c>
      <c r="Q5" s="10">
        <v>43414</v>
      </c>
      <c r="R5" s="7" t="s">
        <v>45</v>
      </c>
      <c r="S5" s="8" t="s">
        <v>46</v>
      </c>
      <c r="T5" s="8" t="s">
        <v>47</v>
      </c>
      <c r="U5" s="8" t="s">
        <v>47</v>
      </c>
      <c r="V5" s="8" t="s">
        <v>63</v>
      </c>
      <c r="W5" s="8" t="s">
        <v>64</v>
      </c>
      <c r="X5" s="8" t="s">
        <v>65</v>
      </c>
      <c r="Y5" s="8" t="s">
        <v>66</v>
      </c>
      <c r="Z5" s="8" t="s">
        <v>44</v>
      </c>
      <c r="AA5" s="10">
        <v>43441</v>
      </c>
      <c r="AB5" s="8" t="s">
        <v>52</v>
      </c>
      <c r="AC5" s="7" t="str">
        <f t="shared" si="0"/>
        <v>第三批</v>
      </c>
      <c r="AD5" s="7" t="s">
        <v>67</v>
      </c>
      <c r="AE5" s="8" t="s">
        <v>54</v>
      </c>
      <c r="AF5" s="7" t="s">
        <v>55</v>
      </c>
      <c r="AG5" s="7" t="s">
        <v>56</v>
      </c>
      <c r="AH5" s="8"/>
    </row>
    <row r="6" s="1" customFormat="1" ht="249" customHeight="1" spans="1:34">
      <c r="A6" s="7">
        <f t="shared" si="1"/>
        <v>3</v>
      </c>
      <c r="B6" s="8" t="s">
        <v>68</v>
      </c>
      <c r="C6" s="8" t="s">
        <v>32</v>
      </c>
      <c r="D6" s="8" t="s">
        <v>33</v>
      </c>
      <c r="E6" s="8" t="s">
        <v>69</v>
      </c>
      <c r="F6" s="7" t="s">
        <v>35</v>
      </c>
      <c r="G6" s="7" t="s">
        <v>36</v>
      </c>
      <c r="H6" s="8" t="s">
        <v>70</v>
      </c>
      <c r="I6" s="8" t="s">
        <v>71</v>
      </c>
      <c r="J6" s="8" t="s">
        <v>72</v>
      </c>
      <c r="K6" s="8" t="s">
        <v>40</v>
      </c>
      <c r="L6" s="7" t="s">
        <v>62</v>
      </c>
      <c r="M6" s="7" t="s">
        <v>42</v>
      </c>
      <c r="N6" s="7" t="s">
        <v>42</v>
      </c>
      <c r="O6" s="7" t="s">
        <v>43</v>
      </c>
      <c r="P6" s="7" t="s">
        <v>44</v>
      </c>
      <c r="Q6" s="10">
        <v>43414</v>
      </c>
      <c r="R6" s="7" t="s">
        <v>45</v>
      </c>
      <c r="S6" s="8" t="s">
        <v>46</v>
      </c>
      <c r="T6" s="8" t="s">
        <v>47</v>
      </c>
      <c r="U6" s="8" t="s">
        <v>47</v>
      </c>
      <c r="V6" s="8" t="s">
        <v>73</v>
      </c>
      <c r="W6" s="8" t="s">
        <v>74</v>
      </c>
      <c r="X6" s="8" t="s">
        <v>65</v>
      </c>
      <c r="Y6" s="8" t="s">
        <v>66</v>
      </c>
      <c r="Z6" s="8" t="s">
        <v>44</v>
      </c>
      <c r="AA6" s="10">
        <v>43441</v>
      </c>
      <c r="AB6" s="8" t="s">
        <v>52</v>
      </c>
      <c r="AC6" s="7" t="str">
        <f t="shared" si="0"/>
        <v>第三批</v>
      </c>
      <c r="AD6" s="12" t="s">
        <v>75</v>
      </c>
      <c r="AE6" s="8" t="s">
        <v>54</v>
      </c>
      <c r="AF6" s="7" t="s">
        <v>55</v>
      </c>
      <c r="AG6" s="7" t="s">
        <v>56</v>
      </c>
      <c r="AH6" s="8"/>
    </row>
    <row r="7" s="1" customFormat="1" ht="248" customHeight="1" spans="1:34">
      <c r="A7" s="7">
        <f t="shared" si="1"/>
        <v>4</v>
      </c>
      <c r="B7" s="8" t="s">
        <v>76</v>
      </c>
      <c r="C7" s="8" t="s">
        <v>32</v>
      </c>
      <c r="D7" s="8" t="s">
        <v>33</v>
      </c>
      <c r="E7" s="8" t="s">
        <v>77</v>
      </c>
      <c r="F7" s="7" t="s">
        <v>35</v>
      </c>
      <c r="G7" s="7" t="s">
        <v>36</v>
      </c>
      <c r="H7" s="8" t="s">
        <v>78</v>
      </c>
      <c r="I7" s="8" t="s">
        <v>79</v>
      </c>
      <c r="J7" s="8" t="s">
        <v>80</v>
      </c>
      <c r="K7" s="8" t="s">
        <v>40</v>
      </c>
      <c r="L7" s="7" t="s">
        <v>62</v>
      </c>
      <c r="M7" s="7" t="s">
        <v>42</v>
      </c>
      <c r="N7" s="7" t="s">
        <v>81</v>
      </c>
      <c r="O7" s="7" t="s">
        <v>43</v>
      </c>
      <c r="P7" s="7" t="s">
        <v>44</v>
      </c>
      <c r="Q7" s="10">
        <v>43414</v>
      </c>
      <c r="R7" s="7" t="s">
        <v>45</v>
      </c>
      <c r="S7" s="8" t="s">
        <v>46</v>
      </c>
      <c r="T7" s="8" t="s">
        <v>47</v>
      </c>
      <c r="U7" s="8" t="s">
        <v>47</v>
      </c>
      <c r="V7" s="8" t="s">
        <v>82</v>
      </c>
      <c r="W7" s="8" t="s">
        <v>83</v>
      </c>
      <c r="X7" s="8" t="s">
        <v>65</v>
      </c>
      <c r="Y7" s="8" t="s">
        <v>84</v>
      </c>
      <c r="Z7" s="8" t="s">
        <v>44</v>
      </c>
      <c r="AA7" s="10">
        <v>43441</v>
      </c>
      <c r="AB7" s="8" t="s">
        <v>85</v>
      </c>
      <c r="AC7" s="7" t="str">
        <f t="shared" si="0"/>
        <v>第三批</v>
      </c>
      <c r="AD7" s="12" t="s">
        <v>86</v>
      </c>
      <c r="AE7" s="8" t="s">
        <v>54</v>
      </c>
      <c r="AF7" s="8" t="s">
        <v>55</v>
      </c>
      <c r="AG7" s="7" t="s">
        <v>87</v>
      </c>
      <c r="AH7" s="8"/>
    </row>
    <row r="8" s="1" customFormat="1" ht="302" customHeight="1" spans="1:34">
      <c r="A8" s="7">
        <f t="shared" si="1"/>
        <v>5</v>
      </c>
      <c r="B8" s="8" t="s">
        <v>88</v>
      </c>
      <c r="C8" s="8" t="s">
        <v>32</v>
      </c>
      <c r="D8" s="8" t="s">
        <v>33</v>
      </c>
      <c r="E8" s="8" t="s">
        <v>89</v>
      </c>
      <c r="F8" s="7" t="s">
        <v>35</v>
      </c>
      <c r="G8" s="7" t="s">
        <v>90</v>
      </c>
      <c r="H8" s="8" t="s">
        <v>91</v>
      </c>
      <c r="I8" s="8" t="s">
        <v>92</v>
      </c>
      <c r="J8" s="8" t="s">
        <v>93</v>
      </c>
      <c r="K8" s="8" t="s">
        <v>94</v>
      </c>
      <c r="L8" s="7" t="s">
        <v>95</v>
      </c>
      <c r="M8" s="7" t="s">
        <v>42</v>
      </c>
      <c r="N8" s="7" t="s">
        <v>81</v>
      </c>
      <c r="O8" s="7" t="s">
        <v>43</v>
      </c>
      <c r="P8" s="7" t="s">
        <v>44</v>
      </c>
      <c r="Q8" s="10">
        <v>43414</v>
      </c>
      <c r="R8" s="7" t="s">
        <v>45</v>
      </c>
      <c r="S8" s="8" t="s">
        <v>96</v>
      </c>
      <c r="T8" s="8" t="s">
        <v>97</v>
      </c>
      <c r="U8" s="8" t="s">
        <v>47</v>
      </c>
      <c r="V8" s="8" t="s">
        <v>98</v>
      </c>
      <c r="W8" s="8" t="s">
        <v>99</v>
      </c>
      <c r="X8" s="8" t="s">
        <v>43</v>
      </c>
      <c r="Y8" s="8" t="s">
        <v>66</v>
      </c>
      <c r="Z8" s="8" t="s">
        <v>44</v>
      </c>
      <c r="AA8" s="10">
        <v>43441</v>
      </c>
      <c r="AB8" s="8" t="s">
        <v>85</v>
      </c>
      <c r="AC8" s="7" t="str">
        <f t="shared" si="0"/>
        <v>第四批</v>
      </c>
      <c r="AD8" s="13" t="s">
        <v>100</v>
      </c>
      <c r="AE8" s="8" t="s">
        <v>101</v>
      </c>
      <c r="AF8" s="8" t="s">
        <v>102</v>
      </c>
      <c r="AG8" s="7" t="s">
        <v>103</v>
      </c>
      <c r="AH8" s="8"/>
    </row>
    <row r="9" s="1" customFormat="1" ht="233" customHeight="1" spans="1:34">
      <c r="A9" s="7">
        <f t="shared" si="1"/>
        <v>6</v>
      </c>
      <c r="B9" s="8" t="s">
        <v>104</v>
      </c>
      <c r="C9" s="8" t="s">
        <v>32</v>
      </c>
      <c r="D9" s="8" t="s">
        <v>33</v>
      </c>
      <c r="E9" s="8" t="s">
        <v>105</v>
      </c>
      <c r="F9" s="7" t="s">
        <v>35</v>
      </c>
      <c r="G9" s="7" t="s">
        <v>36</v>
      </c>
      <c r="H9" s="8" t="s">
        <v>106</v>
      </c>
      <c r="I9" s="8" t="s">
        <v>107</v>
      </c>
      <c r="J9" s="8" t="s">
        <v>108</v>
      </c>
      <c r="K9" s="8" t="s">
        <v>40</v>
      </c>
      <c r="L9" s="7" t="s">
        <v>62</v>
      </c>
      <c r="M9" s="7" t="s">
        <v>42</v>
      </c>
      <c r="N9" s="7" t="s">
        <v>81</v>
      </c>
      <c r="O9" s="7" t="s">
        <v>43</v>
      </c>
      <c r="P9" s="7" t="s">
        <v>44</v>
      </c>
      <c r="Q9" s="10">
        <v>43416</v>
      </c>
      <c r="R9" s="7" t="s">
        <v>45</v>
      </c>
      <c r="S9" s="8" t="s">
        <v>46</v>
      </c>
      <c r="T9" s="8" t="s">
        <v>47</v>
      </c>
      <c r="U9" s="8" t="s">
        <v>47</v>
      </c>
      <c r="V9" s="8" t="s">
        <v>109</v>
      </c>
      <c r="W9" s="8" t="s">
        <v>110</v>
      </c>
      <c r="X9" s="8" t="s">
        <v>111</v>
      </c>
      <c r="Y9" s="8" t="s">
        <v>66</v>
      </c>
      <c r="Z9" s="8" t="s">
        <v>44</v>
      </c>
      <c r="AA9" s="10">
        <v>43441</v>
      </c>
      <c r="AB9" s="8" t="s">
        <v>85</v>
      </c>
      <c r="AC9" s="7" t="str">
        <f t="shared" si="0"/>
        <v>第五批</v>
      </c>
      <c r="AD9" s="12" t="s">
        <v>112</v>
      </c>
      <c r="AE9" s="8" t="s">
        <v>54</v>
      </c>
      <c r="AF9" s="8" t="s">
        <v>55</v>
      </c>
      <c r="AG9" s="7" t="s">
        <v>113</v>
      </c>
      <c r="AH9" s="8"/>
    </row>
    <row r="10" s="1" customFormat="1" ht="232" customHeight="1" spans="1:34">
      <c r="A10" s="7">
        <f t="shared" si="1"/>
        <v>7</v>
      </c>
      <c r="B10" s="8" t="s">
        <v>114</v>
      </c>
      <c r="C10" s="8" t="s">
        <v>32</v>
      </c>
      <c r="D10" s="8" t="s">
        <v>33</v>
      </c>
      <c r="E10" s="8" t="s">
        <v>115</v>
      </c>
      <c r="F10" s="7" t="s">
        <v>35</v>
      </c>
      <c r="G10" s="7" t="s">
        <v>116</v>
      </c>
      <c r="H10" s="8" t="s">
        <v>117</v>
      </c>
      <c r="I10" s="8" t="s">
        <v>118</v>
      </c>
      <c r="J10" s="8" t="s">
        <v>119</v>
      </c>
      <c r="K10" s="8" t="s">
        <v>47</v>
      </c>
      <c r="L10" s="7" t="s">
        <v>120</v>
      </c>
      <c r="M10" s="7" t="s">
        <v>42</v>
      </c>
      <c r="N10" s="7" t="s">
        <v>42</v>
      </c>
      <c r="O10" s="7" t="s">
        <v>43</v>
      </c>
      <c r="P10" s="7" t="s">
        <v>44</v>
      </c>
      <c r="Q10" s="10">
        <v>43413</v>
      </c>
      <c r="R10" s="7" t="s">
        <v>45</v>
      </c>
      <c r="S10" s="8" t="s">
        <v>46</v>
      </c>
      <c r="T10" s="8" t="s">
        <v>97</v>
      </c>
      <c r="U10" s="8" t="s">
        <v>47</v>
      </c>
      <c r="V10" s="8" t="s">
        <v>121</v>
      </c>
      <c r="W10" s="8" t="s">
        <v>122</v>
      </c>
      <c r="X10" s="8" t="s">
        <v>123</v>
      </c>
      <c r="Y10" s="8" t="s">
        <v>66</v>
      </c>
      <c r="Z10" s="8" t="s">
        <v>44</v>
      </c>
      <c r="AA10" s="10">
        <v>43441</v>
      </c>
      <c r="AB10" s="8" t="s">
        <v>85</v>
      </c>
      <c r="AC10" s="7" t="str">
        <f t="shared" si="0"/>
        <v>第五批</v>
      </c>
      <c r="AD10" s="7" t="s">
        <v>124</v>
      </c>
      <c r="AE10" s="8" t="s">
        <v>54</v>
      </c>
      <c r="AF10" s="8" t="s">
        <v>55</v>
      </c>
      <c r="AG10" s="7" t="s">
        <v>125</v>
      </c>
      <c r="AH10" s="8"/>
    </row>
    <row r="11" s="1" customFormat="1" ht="249" customHeight="1" spans="1:34">
      <c r="A11" s="7">
        <f t="shared" si="1"/>
        <v>8</v>
      </c>
      <c r="B11" s="8" t="s">
        <v>126</v>
      </c>
      <c r="C11" s="8" t="s">
        <v>32</v>
      </c>
      <c r="D11" s="8" t="s">
        <v>33</v>
      </c>
      <c r="E11" s="8" t="s">
        <v>127</v>
      </c>
      <c r="F11" s="7" t="s">
        <v>35</v>
      </c>
      <c r="G11" s="7" t="s">
        <v>36</v>
      </c>
      <c r="H11" s="8" t="s">
        <v>128</v>
      </c>
      <c r="I11" s="8" t="s">
        <v>129</v>
      </c>
      <c r="J11" s="8" t="s">
        <v>130</v>
      </c>
      <c r="K11" s="8" t="s">
        <v>40</v>
      </c>
      <c r="L11" s="7" t="s">
        <v>95</v>
      </c>
      <c r="M11" s="7" t="s">
        <v>42</v>
      </c>
      <c r="N11" s="7" t="s">
        <v>81</v>
      </c>
      <c r="O11" s="7" t="s">
        <v>43</v>
      </c>
      <c r="P11" s="7" t="s">
        <v>44</v>
      </c>
      <c r="Q11" s="10">
        <v>43416</v>
      </c>
      <c r="R11" s="7" t="s">
        <v>45</v>
      </c>
      <c r="S11" s="8" t="s">
        <v>46</v>
      </c>
      <c r="T11" s="8" t="s">
        <v>97</v>
      </c>
      <c r="U11" s="8" t="s">
        <v>47</v>
      </c>
      <c r="V11" s="8" t="s">
        <v>131</v>
      </c>
      <c r="W11" s="8" t="s">
        <v>132</v>
      </c>
      <c r="X11" s="8" t="s">
        <v>133</v>
      </c>
      <c r="Y11" s="8">
        <v>1235</v>
      </c>
      <c r="Z11" s="8" t="s">
        <v>44</v>
      </c>
      <c r="AA11" s="10">
        <v>43441</v>
      </c>
      <c r="AB11" s="8" t="s">
        <v>134</v>
      </c>
      <c r="AC11" s="7" t="str">
        <f t="shared" si="0"/>
        <v>第五批</v>
      </c>
      <c r="AD11" s="12" t="s">
        <v>135</v>
      </c>
      <c r="AE11" s="8" t="s">
        <v>54</v>
      </c>
      <c r="AF11" s="8" t="s">
        <v>55</v>
      </c>
      <c r="AG11" s="7" t="s">
        <v>87</v>
      </c>
      <c r="AH11" s="8"/>
    </row>
    <row r="12" s="1" customFormat="1" ht="315" customHeight="1" spans="1:34">
      <c r="A12" s="7">
        <f t="shared" si="1"/>
        <v>9</v>
      </c>
      <c r="B12" s="8" t="s">
        <v>136</v>
      </c>
      <c r="C12" s="8" t="s">
        <v>32</v>
      </c>
      <c r="D12" s="8" t="s">
        <v>33</v>
      </c>
      <c r="E12" s="8" t="s">
        <v>137</v>
      </c>
      <c r="F12" s="7" t="s">
        <v>35</v>
      </c>
      <c r="G12" s="7" t="s">
        <v>36</v>
      </c>
      <c r="H12" s="8" t="s">
        <v>70</v>
      </c>
      <c r="I12" s="8" t="s">
        <v>107</v>
      </c>
      <c r="J12" s="8" t="s">
        <v>138</v>
      </c>
      <c r="K12" s="8" t="s">
        <v>40</v>
      </c>
      <c r="L12" s="7" t="s">
        <v>139</v>
      </c>
      <c r="M12" s="7" t="s">
        <v>42</v>
      </c>
      <c r="N12" s="7" t="s">
        <v>42</v>
      </c>
      <c r="O12" s="7" t="s">
        <v>43</v>
      </c>
      <c r="P12" s="7" t="s">
        <v>44</v>
      </c>
      <c r="Q12" s="10">
        <v>43414</v>
      </c>
      <c r="R12" s="7" t="s">
        <v>45</v>
      </c>
      <c r="S12" s="8" t="s">
        <v>46</v>
      </c>
      <c r="T12" s="8" t="s">
        <v>47</v>
      </c>
      <c r="U12" s="8" t="s">
        <v>47</v>
      </c>
      <c r="V12" s="8" t="s">
        <v>140</v>
      </c>
      <c r="W12" s="8" t="s">
        <v>141</v>
      </c>
      <c r="X12" s="8" t="s">
        <v>142</v>
      </c>
      <c r="Y12" s="8">
        <v>1235</v>
      </c>
      <c r="Z12" s="8" t="s">
        <v>44</v>
      </c>
      <c r="AA12" s="10">
        <v>43441</v>
      </c>
      <c r="AB12" s="8" t="s">
        <v>134</v>
      </c>
      <c r="AC12" s="7" t="str">
        <f t="shared" si="0"/>
        <v>第五批</v>
      </c>
      <c r="AD12" s="12" t="s">
        <v>143</v>
      </c>
      <c r="AE12" s="8" t="s">
        <v>54</v>
      </c>
      <c r="AF12" s="7" t="s">
        <v>55</v>
      </c>
      <c r="AG12" s="7" t="s">
        <v>56</v>
      </c>
      <c r="AH12" s="8"/>
    </row>
    <row r="13" s="1" customFormat="1" ht="287" customHeight="1" spans="1:34">
      <c r="A13" s="7">
        <f t="shared" si="1"/>
        <v>10</v>
      </c>
      <c r="B13" s="8" t="s">
        <v>144</v>
      </c>
      <c r="C13" s="8" t="s">
        <v>32</v>
      </c>
      <c r="D13" s="8" t="s">
        <v>33</v>
      </c>
      <c r="E13" s="8" t="s">
        <v>145</v>
      </c>
      <c r="F13" s="7" t="s">
        <v>35</v>
      </c>
      <c r="G13" s="7" t="s">
        <v>90</v>
      </c>
      <c r="H13" s="8" t="s">
        <v>146</v>
      </c>
      <c r="I13" s="8" t="s">
        <v>147</v>
      </c>
      <c r="J13" s="8" t="s">
        <v>148</v>
      </c>
      <c r="K13" s="8" t="s">
        <v>149</v>
      </c>
      <c r="L13" s="7" t="s">
        <v>150</v>
      </c>
      <c r="M13" s="7" t="s">
        <v>42</v>
      </c>
      <c r="N13" s="7" t="s">
        <v>42</v>
      </c>
      <c r="O13" s="7" t="s">
        <v>43</v>
      </c>
      <c r="P13" s="7" t="s">
        <v>44</v>
      </c>
      <c r="Q13" s="10">
        <v>43415</v>
      </c>
      <c r="R13" s="7" t="s">
        <v>45</v>
      </c>
      <c r="S13" s="8" t="s">
        <v>96</v>
      </c>
      <c r="T13" s="8" t="s">
        <v>97</v>
      </c>
      <c r="U13" s="8" t="s">
        <v>47</v>
      </c>
      <c r="V13" s="8" t="s">
        <v>151</v>
      </c>
      <c r="W13" s="8" t="s">
        <v>152</v>
      </c>
      <c r="X13" s="8" t="s">
        <v>43</v>
      </c>
      <c r="Y13" s="8">
        <v>1235</v>
      </c>
      <c r="Z13" s="8" t="s">
        <v>44</v>
      </c>
      <c r="AA13" s="10">
        <v>43441</v>
      </c>
      <c r="AB13" s="8" t="s">
        <v>134</v>
      </c>
      <c r="AC13" s="7" t="str">
        <f t="shared" si="0"/>
        <v>第五批</v>
      </c>
      <c r="AD13" s="12" t="s">
        <v>153</v>
      </c>
      <c r="AE13" s="8" t="s">
        <v>54</v>
      </c>
      <c r="AF13" s="8" t="s">
        <v>55</v>
      </c>
      <c r="AG13" s="7" t="s">
        <v>154</v>
      </c>
      <c r="AH13" s="8"/>
    </row>
    <row r="14" s="1" customFormat="1" ht="408" customHeight="1" spans="1:36">
      <c r="A14" s="7">
        <f t="shared" si="1"/>
        <v>11</v>
      </c>
      <c r="B14" s="8" t="s">
        <v>155</v>
      </c>
      <c r="C14" s="8" t="s">
        <v>32</v>
      </c>
      <c r="D14" s="8" t="s">
        <v>33</v>
      </c>
      <c r="E14" s="8" t="s">
        <v>156</v>
      </c>
      <c r="F14" s="7" t="s">
        <v>35</v>
      </c>
      <c r="G14" s="7" t="s">
        <v>157</v>
      </c>
      <c r="H14" s="8" t="s">
        <v>158</v>
      </c>
      <c r="I14" s="8" t="s">
        <v>159</v>
      </c>
      <c r="J14" s="8" t="s">
        <v>160</v>
      </c>
      <c r="K14" s="8" t="s">
        <v>47</v>
      </c>
      <c r="L14" s="7" t="s">
        <v>62</v>
      </c>
      <c r="M14" s="7" t="s">
        <v>42</v>
      </c>
      <c r="N14" s="7" t="s">
        <v>81</v>
      </c>
      <c r="O14" s="7" t="s">
        <v>43</v>
      </c>
      <c r="P14" s="7" t="s">
        <v>44</v>
      </c>
      <c r="Q14" s="10">
        <v>43416</v>
      </c>
      <c r="R14" s="7" t="s">
        <v>45</v>
      </c>
      <c r="S14" s="8" t="s">
        <v>46</v>
      </c>
      <c r="T14" s="8" t="s">
        <v>97</v>
      </c>
      <c r="U14" s="8" t="s">
        <v>47</v>
      </c>
      <c r="V14" s="8" t="s">
        <v>161</v>
      </c>
      <c r="W14" s="8" t="s">
        <v>162</v>
      </c>
      <c r="X14" s="8" t="s">
        <v>43</v>
      </c>
      <c r="Y14" s="8" t="s">
        <v>43</v>
      </c>
      <c r="Z14" s="8" t="s">
        <v>44</v>
      </c>
      <c r="AA14" s="10">
        <v>43442</v>
      </c>
      <c r="AB14" s="8" t="s">
        <v>163</v>
      </c>
      <c r="AC14" s="7" t="str">
        <f t="shared" si="0"/>
        <v>第五批</v>
      </c>
      <c r="AD14" s="14" t="s">
        <v>164</v>
      </c>
      <c r="AE14" s="8" t="s">
        <v>165</v>
      </c>
      <c r="AF14" s="8" t="s">
        <v>55</v>
      </c>
      <c r="AG14" s="7" t="s">
        <v>166</v>
      </c>
      <c r="AH14" s="8"/>
      <c r="AJ14" s="18"/>
    </row>
    <row r="15" s="1" customFormat="1" ht="145" customHeight="1" spans="1:34">
      <c r="A15" s="7">
        <f t="shared" si="1"/>
        <v>12</v>
      </c>
      <c r="B15" s="8" t="s">
        <v>167</v>
      </c>
      <c r="C15" s="8" t="s">
        <v>32</v>
      </c>
      <c r="D15" s="8" t="s">
        <v>33</v>
      </c>
      <c r="E15" s="8" t="s">
        <v>168</v>
      </c>
      <c r="F15" s="7" t="s">
        <v>35</v>
      </c>
      <c r="G15" s="7" t="s">
        <v>116</v>
      </c>
      <c r="H15" s="8" t="s">
        <v>169</v>
      </c>
      <c r="I15" s="8" t="s">
        <v>170</v>
      </c>
      <c r="J15" s="8" t="s">
        <v>171</v>
      </c>
      <c r="K15" s="8" t="s">
        <v>149</v>
      </c>
      <c r="L15" s="7" t="s">
        <v>95</v>
      </c>
      <c r="M15" s="7" t="s">
        <v>42</v>
      </c>
      <c r="N15" s="7" t="s">
        <v>42</v>
      </c>
      <c r="O15" s="7" t="s">
        <v>43</v>
      </c>
      <c r="P15" s="7" t="s">
        <v>44</v>
      </c>
      <c r="Q15" s="10">
        <v>43415</v>
      </c>
      <c r="R15" s="7" t="s">
        <v>45</v>
      </c>
      <c r="S15" s="8" t="s">
        <v>96</v>
      </c>
      <c r="T15" s="8" t="s">
        <v>97</v>
      </c>
      <c r="U15" s="8" t="s">
        <v>172</v>
      </c>
      <c r="V15" s="8" t="s">
        <v>173</v>
      </c>
      <c r="W15" s="8" t="s">
        <v>174</v>
      </c>
      <c r="X15" s="8" t="s">
        <v>43</v>
      </c>
      <c r="Y15" s="8" t="s">
        <v>43</v>
      </c>
      <c r="Z15" s="8" t="s">
        <v>44</v>
      </c>
      <c r="AA15" s="10">
        <v>43442</v>
      </c>
      <c r="AB15" s="8" t="s">
        <v>163</v>
      </c>
      <c r="AC15" s="7" t="str">
        <f t="shared" si="0"/>
        <v>第五批</v>
      </c>
      <c r="AD15" s="12" t="s">
        <v>175</v>
      </c>
      <c r="AE15" s="8" t="s">
        <v>54</v>
      </c>
      <c r="AF15" s="8" t="s">
        <v>55</v>
      </c>
      <c r="AG15" s="7" t="s">
        <v>154</v>
      </c>
      <c r="AH15" s="8"/>
    </row>
    <row r="16" s="1" customFormat="1" ht="151" customHeight="1" spans="1:34">
      <c r="A16" s="7">
        <f t="shared" si="1"/>
        <v>13</v>
      </c>
      <c r="B16" s="8" t="s">
        <v>176</v>
      </c>
      <c r="C16" s="8" t="s">
        <v>32</v>
      </c>
      <c r="D16" s="8" t="s">
        <v>33</v>
      </c>
      <c r="E16" s="8" t="s">
        <v>177</v>
      </c>
      <c r="F16" s="7" t="s">
        <v>35</v>
      </c>
      <c r="G16" s="7" t="s">
        <v>116</v>
      </c>
      <c r="H16" s="8" t="s">
        <v>178</v>
      </c>
      <c r="I16" s="8" t="s">
        <v>179</v>
      </c>
      <c r="J16" s="8" t="s">
        <v>180</v>
      </c>
      <c r="K16" s="8" t="s">
        <v>149</v>
      </c>
      <c r="L16" s="7" t="s">
        <v>95</v>
      </c>
      <c r="M16" s="7" t="s">
        <v>42</v>
      </c>
      <c r="N16" s="7" t="s">
        <v>42</v>
      </c>
      <c r="O16" s="7" t="s">
        <v>43</v>
      </c>
      <c r="P16" s="7" t="s">
        <v>44</v>
      </c>
      <c r="Q16" s="10">
        <v>43415</v>
      </c>
      <c r="R16" s="7" t="s">
        <v>45</v>
      </c>
      <c r="S16" s="8" t="s">
        <v>96</v>
      </c>
      <c r="T16" s="8" t="s">
        <v>97</v>
      </c>
      <c r="U16" s="8" t="s">
        <v>172</v>
      </c>
      <c r="V16" s="8" t="s">
        <v>173</v>
      </c>
      <c r="W16" s="8" t="s">
        <v>174</v>
      </c>
      <c r="X16" s="8" t="s">
        <v>43</v>
      </c>
      <c r="Y16" s="8" t="s">
        <v>43</v>
      </c>
      <c r="Z16" s="8" t="s">
        <v>44</v>
      </c>
      <c r="AA16" s="10">
        <v>43442</v>
      </c>
      <c r="AB16" s="8" t="s">
        <v>163</v>
      </c>
      <c r="AC16" s="7" t="str">
        <f t="shared" si="0"/>
        <v>第五批</v>
      </c>
      <c r="AD16" s="12" t="s">
        <v>175</v>
      </c>
      <c r="AE16" s="8" t="s">
        <v>54</v>
      </c>
      <c r="AF16" s="8" t="s">
        <v>55</v>
      </c>
      <c r="AG16" s="7" t="s">
        <v>154</v>
      </c>
      <c r="AH16" s="8"/>
    </row>
    <row r="17" s="1" customFormat="1" ht="224" customHeight="1" spans="1:34">
      <c r="A17" s="7">
        <f t="shared" si="1"/>
        <v>14</v>
      </c>
      <c r="B17" s="8" t="s">
        <v>181</v>
      </c>
      <c r="C17" s="8" t="s">
        <v>32</v>
      </c>
      <c r="D17" s="8" t="s">
        <v>33</v>
      </c>
      <c r="E17" s="8" t="s">
        <v>182</v>
      </c>
      <c r="F17" s="7" t="s">
        <v>35</v>
      </c>
      <c r="G17" s="7" t="s">
        <v>36</v>
      </c>
      <c r="H17" s="8" t="s">
        <v>183</v>
      </c>
      <c r="I17" s="8" t="s">
        <v>184</v>
      </c>
      <c r="J17" s="8" t="s">
        <v>185</v>
      </c>
      <c r="K17" s="8" t="s">
        <v>47</v>
      </c>
      <c r="L17" s="7" t="s">
        <v>186</v>
      </c>
      <c r="M17" s="7" t="s">
        <v>42</v>
      </c>
      <c r="N17" s="7" t="s">
        <v>42</v>
      </c>
      <c r="O17" s="7" t="s">
        <v>43</v>
      </c>
      <c r="P17" s="7" t="s">
        <v>44</v>
      </c>
      <c r="Q17" s="10">
        <v>43414</v>
      </c>
      <c r="R17" s="7" t="s">
        <v>45</v>
      </c>
      <c r="S17" s="8" t="s">
        <v>96</v>
      </c>
      <c r="T17" s="8" t="s">
        <v>187</v>
      </c>
      <c r="U17" s="8" t="s">
        <v>47</v>
      </c>
      <c r="V17" s="8" t="s">
        <v>188</v>
      </c>
      <c r="W17" s="8" t="s">
        <v>189</v>
      </c>
      <c r="X17" s="8" t="s">
        <v>190</v>
      </c>
      <c r="Y17" s="8" t="s">
        <v>43</v>
      </c>
      <c r="Z17" s="8" t="s">
        <v>44</v>
      </c>
      <c r="AA17" s="10">
        <v>43442</v>
      </c>
      <c r="AB17" s="8" t="s">
        <v>163</v>
      </c>
      <c r="AC17" s="7" t="str">
        <f t="shared" si="0"/>
        <v>第五批</v>
      </c>
      <c r="AD17" s="12" t="s">
        <v>191</v>
      </c>
      <c r="AE17" s="8" t="s">
        <v>54</v>
      </c>
      <c r="AF17" s="8" t="s">
        <v>55</v>
      </c>
      <c r="AG17" s="7" t="s">
        <v>56</v>
      </c>
      <c r="AH17" s="8"/>
    </row>
    <row r="18" s="1" customFormat="1" ht="287" customHeight="1" spans="1:34">
      <c r="A18" s="7">
        <f t="shared" si="1"/>
        <v>15</v>
      </c>
      <c r="B18" s="8" t="s">
        <v>192</v>
      </c>
      <c r="C18" s="8" t="s">
        <v>32</v>
      </c>
      <c r="D18" s="8" t="s">
        <v>33</v>
      </c>
      <c r="E18" s="8" t="s">
        <v>193</v>
      </c>
      <c r="F18" s="7" t="s">
        <v>35</v>
      </c>
      <c r="G18" s="7" t="s">
        <v>36</v>
      </c>
      <c r="H18" s="8" t="s">
        <v>194</v>
      </c>
      <c r="I18" s="8" t="s">
        <v>195</v>
      </c>
      <c r="J18" s="8" t="s">
        <v>196</v>
      </c>
      <c r="K18" s="8" t="s">
        <v>47</v>
      </c>
      <c r="L18" s="7" t="s">
        <v>186</v>
      </c>
      <c r="M18" s="7" t="s">
        <v>42</v>
      </c>
      <c r="N18" s="7" t="s">
        <v>42</v>
      </c>
      <c r="O18" s="7" t="s">
        <v>43</v>
      </c>
      <c r="P18" s="7" t="s">
        <v>44</v>
      </c>
      <c r="Q18" s="10">
        <v>43417</v>
      </c>
      <c r="R18" s="7" t="s">
        <v>45</v>
      </c>
      <c r="S18" s="8" t="s">
        <v>96</v>
      </c>
      <c r="T18" s="8" t="s">
        <v>97</v>
      </c>
      <c r="U18" s="8" t="s">
        <v>172</v>
      </c>
      <c r="V18" s="8" t="s">
        <v>197</v>
      </c>
      <c r="W18" s="8" t="s">
        <v>198</v>
      </c>
      <c r="X18" s="8" t="s">
        <v>43</v>
      </c>
      <c r="Y18" s="8" t="s">
        <v>43</v>
      </c>
      <c r="Z18" s="8" t="s">
        <v>44</v>
      </c>
      <c r="AA18" s="10">
        <v>43442</v>
      </c>
      <c r="AB18" s="8" t="s">
        <v>163</v>
      </c>
      <c r="AC18" s="7" t="str">
        <f t="shared" si="0"/>
        <v>第六批</v>
      </c>
      <c r="AD18" s="7" t="s">
        <v>199</v>
      </c>
      <c r="AE18" s="8" t="s">
        <v>54</v>
      </c>
      <c r="AF18" s="8" t="s">
        <v>55</v>
      </c>
      <c r="AG18" s="7" t="s">
        <v>56</v>
      </c>
      <c r="AH18" s="8"/>
    </row>
    <row r="19" s="1" customFormat="1" ht="408" customHeight="1" spans="1:34">
      <c r="A19" s="7">
        <f t="shared" si="1"/>
        <v>16</v>
      </c>
      <c r="B19" s="8" t="s">
        <v>200</v>
      </c>
      <c r="C19" s="8" t="s">
        <v>32</v>
      </c>
      <c r="D19" s="8" t="s">
        <v>33</v>
      </c>
      <c r="E19" s="8" t="s">
        <v>201</v>
      </c>
      <c r="F19" s="7" t="s">
        <v>35</v>
      </c>
      <c r="G19" s="7" t="s">
        <v>90</v>
      </c>
      <c r="H19" s="8" t="s">
        <v>202</v>
      </c>
      <c r="I19" s="8" t="s">
        <v>203</v>
      </c>
      <c r="J19" s="8" t="s">
        <v>204</v>
      </c>
      <c r="K19" s="8" t="s">
        <v>47</v>
      </c>
      <c r="L19" s="7" t="s">
        <v>205</v>
      </c>
      <c r="M19" s="7" t="s">
        <v>42</v>
      </c>
      <c r="N19" s="7" t="s">
        <v>42</v>
      </c>
      <c r="O19" s="7" t="s">
        <v>43</v>
      </c>
      <c r="P19" s="7" t="s">
        <v>44</v>
      </c>
      <c r="Q19" s="10">
        <v>43418</v>
      </c>
      <c r="R19" s="7" t="s">
        <v>45</v>
      </c>
      <c r="S19" s="8" t="s">
        <v>96</v>
      </c>
      <c r="T19" s="8" t="s">
        <v>97</v>
      </c>
      <c r="U19" s="8" t="s">
        <v>172</v>
      </c>
      <c r="V19" s="8" t="s">
        <v>206</v>
      </c>
      <c r="W19" s="8" t="s">
        <v>207</v>
      </c>
      <c r="X19" s="8" t="s">
        <v>43</v>
      </c>
      <c r="Y19" s="8" t="s">
        <v>208</v>
      </c>
      <c r="Z19" s="8" t="s">
        <v>44</v>
      </c>
      <c r="AA19" s="10">
        <v>43442</v>
      </c>
      <c r="AB19" s="8" t="s">
        <v>209</v>
      </c>
      <c r="AC19" s="7" t="str">
        <f t="shared" si="0"/>
        <v>第六批</v>
      </c>
      <c r="AD19" s="12" t="s">
        <v>210</v>
      </c>
      <c r="AE19" s="8" t="s">
        <v>54</v>
      </c>
      <c r="AF19" s="8" t="s">
        <v>55</v>
      </c>
      <c r="AG19" s="7" t="s">
        <v>154</v>
      </c>
      <c r="AH19" s="8"/>
    </row>
    <row r="20" s="1" customFormat="1" ht="169" customHeight="1" spans="1:34">
      <c r="A20" s="7">
        <f t="shared" si="1"/>
        <v>17</v>
      </c>
      <c r="B20" s="8" t="s">
        <v>211</v>
      </c>
      <c r="C20" s="8" t="s">
        <v>32</v>
      </c>
      <c r="D20" s="8" t="s">
        <v>33</v>
      </c>
      <c r="E20" s="8" t="s">
        <v>212</v>
      </c>
      <c r="F20" s="7" t="s">
        <v>35</v>
      </c>
      <c r="G20" s="7" t="s">
        <v>36</v>
      </c>
      <c r="H20" s="8" t="s">
        <v>213</v>
      </c>
      <c r="I20" s="8" t="s">
        <v>214</v>
      </c>
      <c r="J20" s="8" t="s">
        <v>215</v>
      </c>
      <c r="K20" s="8" t="s">
        <v>47</v>
      </c>
      <c r="L20" s="7" t="s">
        <v>186</v>
      </c>
      <c r="M20" s="7" t="s">
        <v>42</v>
      </c>
      <c r="N20" s="7" t="s">
        <v>42</v>
      </c>
      <c r="O20" s="7" t="s">
        <v>43</v>
      </c>
      <c r="P20" s="7" t="s">
        <v>44</v>
      </c>
      <c r="Q20" s="10">
        <v>43417</v>
      </c>
      <c r="R20" s="7" t="s">
        <v>45</v>
      </c>
      <c r="S20" s="8" t="s">
        <v>216</v>
      </c>
      <c r="T20" s="8" t="s">
        <v>97</v>
      </c>
      <c r="U20" s="8" t="s">
        <v>47</v>
      </c>
      <c r="V20" s="8" t="s">
        <v>217</v>
      </c>
      <c r="W20" s="8" t="s">
        <v>218</v>
      </c>
      <c r="X20" s="8" t="s">
        <v>43</v>
      </c>
      <c r="Y20" s="8" t="s">
        <v>219</v>
      </c>
      <c r="Z20" s="8" t="s">
        <v>44</v>
      </c>
      <c r="AA20" s="10">
        <v>43442</v>
      </c>
      <c r="AB20" s="8" t="s">
        <v>220</v>
      </c>
      <c r="AC20" s="7" t="str">
        <f t="shared" si="0"/>
        <v>第六批</v>
      </c>
      <c r="AD20" s="12" t="s">
        <v>221</v>
      </c>
      <c r="AE20" s="8" t="s">
        <v>222</v>
      </c>
      <c r="AF20" s="8" t="s">
        <v>55</v>
      </c>
      <c r="AG20" s="7" t="s">
        <v>223</v>
      </c>
      <c r="AH20" s="8"/>
    </row>
    <row r="21" s="1" customFormat="1" ht="256" customHeight="1" spans="1:34">
      <c r="A21" s="7">
        <f t="shared" si="1"/>
        <v>18</v>
      </c>
      <c r="B21" s="8" t="s">
        <v>224</v>
      </c>
      <c r="C21" s="8" t="s">
        <v>32</v>
      </c>
      <c r="D21" s="8" t="s">
        <v>33</v>
      </c>
      <c r="E21" s="8" t="s">
        <v>225</v>
      </c>
      <c r="F21" s="7" t="s">
        <v>35</v>
      </c>
      <c r="G21" s="7" t="s">
        <v>36</v>
      </c>
      <c r="H21" s="8" t="s">
        <v>226</v>
      </c>
      <c r="I21" s="8" t="s">
        <v>227</v>
      </c>
      <c r="J21" s="8" t="s">
        <v>228</v>
      </c>
      <c r="K21" s="8" t="s">
        <v>40</v>
      </c>
      <c r="L21" s="7" t="s">
        <v>229</v>
      </c>
      <c r="M21" s="7" t="s">
        <v>42</v>
      </c>
      <c r="N21" s="7" t="s">
        <v>42</v>
      </c>
      <c r="O21" s="7" t="s">
        <v>43</v>
      </c>
      <c r="P21" s="7" t="s">
        <v>44</v>
      </c>
      <c r="Q21" s="10">
        <v>43415</v>
      </c>
      <c r="R21" s="7" t="s">
        <v>45</v>
      </c>
      <c r="S21" s="8" t="s">
        <v>46</v>
      </c>
      <c r="T21" s="8" t="s">
        <v>47</v>
      </c>
      <c r="U21" s="8" t="s">
        <v>47</v>
      </c>
      <c r="V21" s="8" t="s">
        <v>230</v>
      </c>
      <c r="W21" s="8" t="s">
        <v>231</v>
      </c>
      <c r="X21" s="8" t="s">
        <v>50</v>
      </c>
      <c r="Y21" s="8" t="s">
        <v>219</v>
      </c>
      <c r="Z21" s="8" t="s">
        <v>44</v>
      </c>
      <c r="AA21" s="10">
        <v>43442</v>
      </c>
      <c r="AB21" s="8" t="s">
        <v>220</v>
      </c>
      <c r="AC21" s="7" t="str">
        <f t="shared" si="0"/>
        <v>第六批</v>
      </c>
      <c r="AD21" s="12" t="s">
        <v>232</v>
      </c>
      <c r="AE21" s="8" t="s">
        <v>54</v>
      </c>
      <c r="AF21" s="8" t="s">
        <v>55</v>
      </c>
      <c r="AG21" s="7" t="s">
        <v>56</v>
      </c>
      <c r="AH21" s="8"/>
    </row>
    <row r="22" s="1" customFormat="1" ht="247" customHeight="1" spans="1:34">
      <c r="A22" s="7">
        <f t="shared" si="1"/>
        <v>19</v>
      </c>
      <c r="B22" s="8" t="s">
        <v>233</v>
      </c>
      <c r="C22" s="8" t="s">
        <v>32</v>
      </c>
      <c r="D22" s="8" t="s">
        <v>33</v>
      </c>
      <c r="E22" s="8" t="s">
        <v>234</v>
      </c>
      <c r="F22" s="7" t="s">
        <v>35</v>
      </c>
      <c r="G22" s="7" t="s">
        <v>157</v>
      </c>
      <c r="H22" s="8" t="s">
        <v>235</v>
      </c>
      <c r="I22" s="8" t="s">
        <v>236</v>
      </c>
      <c r="J22" s="8" t="s">
        <v>237</v>
      </c>
      <c r="K22" s="8" t="s">
        <v>47</v>
      </c>
      <c r="L22" s="7" t="s">
        <v>238</v>
      </c>
      <c r="M22" s="7" t="s">
        <v>42</v>
      </c>
      <c r="N22" s="7" t="s">
        <v>42</v>
      </c>
      <c r="O22" s="7" t="s">
        <v>43</v>
      </c>
      <c r="P22" s="7" t="s">
        <v>44</v>
      </c>
      <c r="Q22" s="10">
        <v>43418</v>
      </c>
      <c r="R22" s="7" t="s">
        <v>45</v>
      </c>
      <c r="S22" s="8" t="s">
        <v>46</v>
      </c>
      <c r="T22" s="8" t="s">
        <v>97</v>
      </c>
      <c r="U22" s="8" t="s">
        <v>47</v>
      </c>
      <c r="V22" s="8" t="s">
        <v>239</v>
      </c>
      <c r="W22" s="8" t="s">
        <v>240</v>
      </c>
      <c r="X22" s="8" t="s">
        <v>241</v>
      </c>
      <c r="Y22" s="8">
        <v>0</v>
      </c>
      <c r="Z22" s="8" t="s">
        <v>44</v>
      </c>
      <c r="AA22" s="10">
        <v>43441</v>
      </c>
      <c r="AB22" s="8" t="s">
        <v>242</v>
      </c>
      <c r="AC22" s="7" t="str">
        <f t="shared" si="0"/>
        <v>第七批</v>
      </c>
      <c r="AD22" s="12" t="s">
        <v>243</v>
      </c>
      <c r="AE22" s="8" t="s">
        <v>244</v>
      </c>
      <c r="AF22" s="8" t="s">
        <v>55</v>
      </c>
      <c r="AG22" s="7" t="s">
        <v>245</v>
      </c>
      <c r="AH22" s="8"/>
    </row>
    <row r="23" s="1" customFormat="1" ht="138" customHeight="1" spans="1:34">
      <c r="A23" s="7">
        <f t="shared" si="1"/>
        <v>20</v>
      </c>
      <c r="B23" s="8" t="s">
        <v>246</v>
      </c>
      <c r="C23" s="8" t="s">
        <v>32</v>
      </c>
      <c r="D23" s="8" t="s">
        <v>33</v>
      </c>
      <c r="E23" s="8" t="s">
        <v>247</v>
      </c>
      <c r="F23" s="7" t="s">
        <v>35</v>
      </c>
      <c r="G23" s="7" t="s">
        <v>90</v>
      </c>
      <c r="H23" s="8" t="s">
        <v>248</v>
      </c>
      <c r="I23" s="8" t="s">
        <v>249</v>
      </c>
      <c r="J23" s="8" t="s">
        <v>250</v>
      </c>
      <c r="K23" s="8" t="s">
        <v>149</v>
      </c>
      <c r="L23" s="7" t="s">
        <v>95</v>
      </c>
      <c r="M23" s="7" t="s">
        <v>42</v>
      </c>
      <c r="N23" s="7" t="s">
        <v>42</v>
      </c>
      <c r="O23" s="7" t="s">
        <v>43</v>
      </c>
      <c r="P23" s="7" t="s">
        <v>44</v>
      </c>
      <c r="Q23" s="10">
        <v>43418</v>
      </c>
      <c r="R23" s="7" t="s">
        <v>45</v>
      </c>
      <c r="S23" s="8" t="s">
        <v>96</v>
      </c>
      <c r="T23" s="8" t="s">
        <v>97</v>
      </c>
      <c r="U23" s="8" t="s">
        <v>172</v>
      </c>
      <c r="V23" s="8" t="s">
        <v>251</v>
      </c>
      <c r="W23" s="8" t="s">
        <v>252</v>
      </c>
      <c r="X23" s="8" t="s">
        <v>43</v>
      </c>
      <c r="Y23" s="8" t="s">
        <v>253</v>
      </c>
      <c r="Z23" s="8" t="s">
        <v>44</v>
      </c>
      <c r="AA23" s="10">
        <v>43442</v>
      </c>
      <c r="AB23" s="8" t="s">
        <v>254</v>
      </c>
      <c r="AC23" s="7" t="str">
        <f t="shared" si="0"/>
        <v>第七批</v>
      </c>
      <c r="AD23" s="12" t="s">
        <v>255</v>
      </c>
      <c r="AE23" s="8" t="s">
        <v>54</v>
      </c>
      <c r="AF23" s="8" t="s">
        <v>55</v>
      </c>
      <c r="AG23" s="7" t="s">
        <v>154</v>
      </c>
      <c r="AH23" s="8"/>
    </row>
    <row r="24" s="1" customFormat="1" ht="254" customHeight="1" spans="1:34">
      <c r="A24" s="7">
        <f t="shared" si="1"/>
        <v>21</v>
      </c>
      <c r="B24" s="8" t="s">
        <v>256</v>
      </c>
      <c r="C24" s="8" t="s">
        <v>32</v>
      </c>
      <c r="D24" s="8" t="s">
        <v>33</v>
      </c>
      <c r="E24" s="8" t="s">
        <v>257</v>
      </c>
      <c r="F24" s="7" t="s">
        <v>35</v>
      </c>
      <c r="G24" s="7" t="s">
        <v>258</v>
      </c>
      <c r="H24" s="8" t="s">
        <v>259</v>
      </c>
      <c r="I24" s="8" t="s">
        <v>260</v>
      </c>
      <c r="J24" s="8" t="s">
        <v>261</v>
      </c>
      <c r="K24" s="8" t="s">
        <v>40</v>
      </c>
      <c r="L24" s="7" t="s">
        <v>62</v>
      </c>
      <c r="M24" s="7" t="s">
        <v>42</v>
      </c>
      <c r="N24" s="7" t="s">
        <v>81</v>
      </c>
      <c r="O24" s="7" t="s">
        <v>43</v>
      </c>
      <c r="P24" s="7" t="s">
        <v>44</v>
      </c>
      <c r="Q24" s="10">
        <v>43419</v>
      </c>
      <c r="R24" s="7" t="s">
        <v>45</v>
      </c>
      <c r="S24" s="8" t="s">
        <v>46</v>
      </c>
      <c r="T24" s="8" t="s">
        <v>47</v>
      </c>
      <c r="U24" s="8" t="s">
        <v>47</v>
      </c>
      <c r="V24" s="8" t="s">
        <v>262</v>
      </c>
      <c r="W24" s="11" t="s">
        <v>263</v>
      </c>
      <c r="X24" s="8" t="s">
        <v>111</v>
      </c>
      <c r="Y24" s="8" t="s">
        <v>253</v>
      </c>
      <c r="Z24" s="8" t="s">
        <v>44</v>
      </c>
      <c r="AA24" s="10">
        <v>43442</v>
      </c>
      <c r="AB24" s="8" t="s">
        <v>254</v>
      </c>
      <c r="AC24" s="7" t="str">
        <f t="shared" si="0"/>
        <v>第八批</v>
      </c>
      <c r="AD24" s="12" t="s">
        <v>264</v>
      </c>
      <c r="AE24" s="8" t="s">
        <v>54</v>
      </c>
      <c r="AF24" s="8" t="s">
        <v>55</v>
      </c>
      <c r="AG24" s="7" t="s">
        <v>265</v>
      </c>
      <c r="AH24" s="8"/>
    </row>
    <row r="25" s="1" customFormat="1" ht="279" customHeight="1" spans="1:34">
      <c r="A25" s="7">
        <f t="shared" si="1"/>
        <v>22</v>
      </c>
      <c r="B25" s="8" t="s">
        <v>266</v>
      </c>
      <c r="C25" s="8" t="s">
        <v>32</v>
      </c>
      <c r="D25" s="8" t="s">
        <v>33</v>
      </c>
      <c r="E25" s="9" t="s">
        <v>267</v>
      </c>
      <c r="F25" s="7" t="s">
        <v>35</v>
      </c>
      <c r="G25" s="7" t="s">
        <v>268</v>
      </c>
      <c r="H25" s="8" t="s">
        <v>269</v>
      </c>
      <c r="I25" s="8" t="s">
        <v>270</v>
      </c>
      <c r="J25" s="8" t="s">
        <v>271</v>
      </c>
      <c r="K25" s="8" t="s">
        <v>47</v>
      </c>
      <c r="L25" s="7" t="s">
        <v>62</v>
      </c>
      <c r="M25" s="7" t="s">
        <v>42</v>
      </c>
      <c r="N25" s="7" t="s">
        <v>81</v>
      </c>
      <c r="O25" s="7" t="s">
        <v>43</v>
      </c>
      <c r="P25" s="7" t="s">
        <v>44</v>
      </c>
      <c r="Q25" s="10">
        <v>43420</v>
      </c>
      <c r="R25" s="7" t="s">
        <v>45</v>
      </c>
      <c r="S25" s="8" t="s">
        <v>46</v>
      </c>
      <c r="T25" s="8" t="s">
        <v>47</v>
      </c>
      <c r="U25" s="8" t="s">
        <v>47</v>
      </c>
      <c r="V25" s="8" t="s">
        <v>272</v>
      </c>
      <c r="W25" s="8" t="s">
        <v>273</v>
      </c>
      <c r="X25" s="8" t="s">
        <v>274</v>
      </c>
      <c r="Y25" s="8" t="s">
        <v>253</v>
      </c>
      <c r="Z25" s="8" t="s">
        <v>44</v>
      </c>
      <c r="AA25" s="10">
        <v>43442</v>
      </c>
      <c r="AB25" s="8" t="s">
        <v>254</v>
      </c>
      <c r="AC25" s="7" t="str">
        <f t="shared" si="0"/>
        <v>第八批</v>
      </c>
      <c r="AD25" s="8" t="s">
        <v>275</v>
      </c>
      <c r="AE25" s="8" t="s">
        <v>54</v>
      </c>
      <c r="AF25" s="8" t="s">
        <v>55</v>
      </c>
      <c r="AG25" s="7" t="s">
        <v>276</v>
      </c>
      <c r="AH25" s="8" t="s">
        <v>277</v>
      </c>
    </row>
    <row r="26" s="1" customFormat="1" ht="223" customHeight="1" spans="1:34">
      <c r="A26" s="7">
        <f t="shared" si="1"/>
        <v>23</v>
      </c>
      <c r="B26" s="8" t="s">
        <v>278</v>
      </c>
      <c r="C26" s="8" t="s">
        <v>32</v>
      </c>
      <c r="D26" s="8" t="s">
        <v>33</v>
      </c>
      <c r="E26" s="8" t="s">
        <v>279</v>
      </c>
      <c r="F26" s="7" t="s">
        <v>35</v>
      </c>
      <c r="G26" s="7" t="s">
        <v>90</v>
      </c>
      <c r="H26" s="8" t="s">
        <v>280</v>
      </c>
      <c r="I26" s="8" t="s">
        <v>281</v>
      </c>
      <c r="J26" s="8" t="s">
        <v>282</v>
      </c>
      <c r="K26" s="8" t="s">
        <v>47</v>
      </c>
      <c r="L26" s="7" t="s">
        <v>186</v>
      </c>
      <c r="M26" s="7" t="s">
        <v>42</v>
      </c>
      <c r="N26" s="7" t="s">
        <v>42</v>
      </c>
      <c r="O26" s="7" t="s">
        <v>43</v>
      </c>
      <c r="P26" s="7" t="s">
        <v>44</v>
      </c>
      <c r="Q26" s="10">
        <v>43420</v>
      </c>
      <c r="R26" s="7" t="s">
        <v>45</v>
      </c>
      <c r="S26" s="8" t="s">
        <v>96</v>
      </c>
      <c r="T26" s="8" t="s">
        <v>97</v>
      </c>
      <c r="U26" s="8" t="s">
        <v>47</v>
      </c>
      <c r="V26" s="8" t="s">
        <v>283</v>
      </c>
      <c r="W26" s="8" t="s">
        <v>284</v>
      </c>
      <c r="X26" s="8" t="s">
        <v>43</v>
      </c>
      <c r="Y26" s="8" t="s">
        <v>253</v>
      </c>
      <c r="Z26" s="8" t="s">
        <v>44</v>
      </c>
      <c r="AA26" s="10">
        <v>43442</v>
      </c>
      <c r="AB26" s="8" t="s">
        <v>254</v>
      </c>
      <c r="AC26" s="7" t="str">
        <f t="shared" si="0"/>
        <v>第十批</v>
      </c>
      <c r="AD26" s="12" t="s">
        <v>285</v>
      </c>
      <c r="AE26" s="8" t="s">
        <v>54</v>
      </c>
      <c r="AF26" s="8" t="s">
        <v>55</v>
      </c>
      <c r="AG26" s="7" t="s">
        <v>286</v>
      </c>
      <c r="AH26" s="8"/>
    </row>
    <row r="27" s="1" customFormat="1" ht="166" customHeight="1" spans="1:34">
      <c r="A27" s="7">
        <f t="shared" si="1"/>
        <v>24</v>
      </c>
      <c r="B27" s="8" t="s">
        <v>287</v>
      </c>
      <c r="C27" s="8" t="s">
        <v>32</v>
      </c>
      <c r="D27" s="8" t="s">
        <v>33</v>
      </c>
      <c r="E27" s="8" t="s">
        <v>288</v>
      </c>
      <c r="F27" s="7" t="s">
        <v>35</v>
      </c>
      <c r="G27" s="7" t="s">
        <v>36</v>
      </c>
      <c r="H27" s="8" t="s">
        <v>289</v>
      </c>
      <c r="I27" s="8" t="s">
        <v>290</v>
      </c>
      <c r="J27" s="8" t="s">
        <v>291</v>
      </c>
      <c r="K27" s="8" t="s">
        <v>292</v>
      </c>
      <c r="L27" s="7" t="s">
        <v>62</v>
      </c>
      <c r="M27" s="7" t="s">
        <v>42</v>
      </c>
      <c r="N27" s="7" t="s">
        <v>81</v>
      </c>
      <c r="O27" s="7" t="s">
        <v>43</v>
      </c>
      <c r="P27" s="7" t="s">
        <v>44</v>
      </c>
      <c r="Q27" s="10">
        <v>43421</v>
      </c>
      <c r="R27" s="7" t="s">
        <v>45</v>
      </c>
      <c r="S27" s="8" t="s">
        <v>46</v>
      </c>
      <c r="T27" s="8" t="s">
        <v>47</v>
      </c>
      <c r="U27" s="8" t="s">
        <v>47</v>
      </c>
      <c r="V27" s="8" t="s">
        <v>293</v>
      </c>
      <c r="W27" s="8" t="s">
        <v>294</v>
      </c>
      <c r="X27" s="8" t="s">
        <v>295</v>
      </c>
      <c r="Y27" s="8" t="s">
        <v>253</v>
      </c>
      <c r="Z27" s="8" t="s">
        <v>44</v>
      </c>
      <c r="AA27" s="10">
        <v>43442</v>
      </c>
      <c r="AB27" s="8" t="s">
        <v>254</v>
      </c>
      <c r="AC27" s="7" t="str">
        <f t="shared" si="0"/>
        <v>第十批</v>
      </c>
      <c r="AD27" s="12" t="s">
        <v>296</v>
      </c>
      <c r="AE27" s="8" t="s">
        <v>297</v>
      </c>
      <c r="AF27" s="8" t="s">
        <v>55</v>
      </c>
      <c r="AG27" s="7" t="s">
        <v>276</v>
      </c>
      <c r="AH27" s="8"/>
    </row>
    <row r="28" s="1" customFormat="1" ht="232" customHeight="1" spans="1:34">
      <c r="A28" s="7">
        <f t="shared" si="1"/>
        <v>25</v>
      </c>
      <c r="B28" s="8" t="s">
        <v>298</v>
      </c>
      <c r="C28" s="8" t="s">
        <v>32</v>
      </c>
      <c r="D28" s="8" t="s">
        <v>33</v>
      </c>
      <c r="E28" s="8" t="s">
        <v>299</v>
      </c>
      <c r="F28" s="7" t="s">
        <v>35</v>
      </c>
      <c r="G28" s="7" t="s">
        <v>157</v>
      </c>
      <c r="H28" s="8" t="s">
        <v>300</v>
      </c>
      <c r="I28" s="8" t="s">
        <v>301</v>
      </c>
      <c r="J28" s="8" t="s">
        <v>302</v>
      </c>
      <c r="K28" s="8" t="s">
        <v>47</v>
      </c>
      <c r="L28" s="7" t="s">
        <v>95</v>
      </c>
      <c r="M28" s="7" t="s">
        <v>42</v>
      </c>
      <c r="N28" s="7" t="s">
        <v>42</v>
      </c>
      <c r="O28" s="7" t="s">
        <v>43</v>
      </c>
      <c r="P28" s="7" t="s">
        <v>44</v>
      </c>
      <c r="Q28" s="10">
        <v>43419</v>
      </c>
      <c r="R28" s="7" t="s">
        <v>45</v>
      </c>
      <c r="S28" s="8" t="s">
        <v>46</v>
      </c>
      <c r="T28" s="8" t="s">
        <v>97</v>
      </c>
      <c r="U28" s="8" t="s">
        <v>47</v>
      </c>
      <c r="V28" s="8" t="s">
        <v>303</v>
      </c>
      <c r="W28" s="8" t="s">
        <v>304</v>
      </c>
      <c r="X28" s="8" t="s">
        <v>305</v>
      </c>
      <c r="Y28" s="8" t="s">
        <v>253</v>
      </c>
      <c r="Z28" s="8" t="s">
        <v>44</v>
      </c>
      <c r="AA28" s="10">
        <v>43440</v>
      </c>
      <c r="AB28" s="8" t="s">
        <v>306</v>
      </c>
      <c r="AC28" s="7" t="str">
        <f t="shared" si="0"/>
        <v>第十批</v>
      </c>
      <c r="AD28" s="12" t="s">
        <v>307</v>
      </c>
      <c r="AE28" s="8" t="s">
        <v>54</v>
      </c>
      <c r="AF28" s="8" t="s">
        <v>55</v>
      </c>
      <c r="AG28" s="7" t="s">
        <v>245</v>
      </c>
      <c r="AH28" s="8"/>
    </row>
    <row r="29" s="1" customFormat="1" ht="113" customHeight="1" spans="1:34">
      <c r="A29" s="7">
        <f t="shared" si="1"/>
        <v>26</v>
      </c>
      <c r="B29" s="8" t="s">
        <v>308</v>
      </c>
      <c r="C29" s="8" t="s">
        <v>32</v>
      </c>
      <c r="D29" s="8" t="s">
        <v>33</v>
      </c>
      <c r="E29" s="8" t="s">
        <v>309</v>
      </c>
      <c r="F29" s="7" t="s">
        <v>35</v>
      </c>
      <c r="G29" s="7" t="s">
        <v>90</v>
      </c>
      <c r="H29" s="8" t="s">
        <v>310</v>
      </c>
      <c r="I29" s="8" t="s">
        <v>311</v>
      </c>
      <c r="J29" s="8" t="s">
        <v>312</v>
      </c>
      <c r="K29" s="8" t="s">
        <v>313</v>
      </c>
      <c r="L29" s="7" t="s">
        <v>95</v>
      </c>
      <c r="M29" s="7" t="s">
        <v>42</v>
      </c>
      <c r="N29" s="7" t="s">
        <v>42</v>
      </c>
      <c r="O29" s="7" t="s">
        <v>43</v>
      </c>
      <c r="P29" s="7" t="s">
        <v>44</v>
      </c>
      <c r="Q29" s="10">
        <v>43420</v>
      </c>
      <c r="R29" s="7" t="s">
        <v>45</v>
      </c>
      <c r="S29" s="8" t="s">
        <v>96</v>
      </c>
      <c r="T29" s="8" t="s">
        <v>97</v>
      </c>
      <c r="U29" s="8" t="s">
        <v>47</v>
      </c>
      <c r="V29" s="8" t="s">
        <v>314</v>
      </c>
      <c r="W29" s="8" t="s">
        <v>315</v>
      </c>
      <c r="X29" s="8" t="s">
        <v>43</v>
      </c>
      <c r="Y29" s="8" t="s">
        <v>253</v>
      </c>
      <c r="Z29" s="8" t="s">
        <v>44</v>
      </c>
      <c r="AA29" s="10">
        <v>43440</v>
      </c>
      <c r="AB29" s="8" t="s">
        <v>306</v>
      </c>
      <c r="AC29" s="7" t="str">
        <f t="shared" si="0"/>
        <v>第十批</v>
      </c>
      <c r="AD29" s="12" t="s">
        <v>316</v>
      </c>
      <c r="AE29" s="8" t="s">
        <v>54</v>
      </c>
      <c r="AF29" s="8" t="s">
        <v>55</v>
      </c>
      <c r="AG29" s="7" t="s">
        <v>317</v>
      </c>
      <c r="AH29" s="8"/>
    </row>
    <row r="30" s="1" customFormat="1" ht="193" customHeight="1" spans="1:34">
      <c r="A30" s="7">
        <f t="shared" si="1"/>
        <v>27</v>
      </c>
      <c r="B30" s="8" t="s">
        <v>318</v>
      </c>
      <c r="C30" s="8" t="s">
        <v>32</v>
      </c>
      <c r="D30" s="8" t="s">
        <v>33</v>
      </c>
      <c r="E30" s="8" t="s">
        <v>319</v>
      </c>
      <c r="F30" s="7" t="s">
        <v>35</v>
      </c>
      <c r="G30" s="7" t="s">
        <v>258</v>
      </c>
      <c r="H30" s="8" t="s">
        <v>320</v>
      </c>
      <c r="I30" s="8" t="s">
        <v>321</v>
      </c>
      <c r="J30" s="8" t="s">
        <v>322</v>
      </c>
      <c r="K30" s="8" t="s">
        <v>40</v>
      </c>
      <c r="L30" s="7" t="s">
        <v>323</v>
      </c>
      <c r="M30" s="7" t="s">
        <v>42</v>
      </c>
      <c r="N30" s="7" t="s">
        <v>42</v>
      </c>
      <c r="O30" s="7" t="s">
        <v>43</v>
      </c>
      <c r="P30" s="7" t="s">
        <v>44</v>
      </c>
      <c r="Q30" s="10">
        <v>43422</v>
      </c>
      <c r="R30" s="7" t="s">
        <v>45</v>
      </c>
      <c r="S30" s="8" t="s">
        <v>216</v>
      </c>
      <c r="T30" s="8" t="s">
        <v>97</v>
      </c>
      <c r="U30" s="8" t="s">
        <v>47</v>
      </c>
      <c r="V30" s="8" t="s">
        <v>324</v>
      </c>
      <c r="W30" s="8" t="s">
        <v>325</v>
      </c>
      <c r="X30" s="8" t="s">
        <v>326</v>
      </c>
      <c r="Y30" s="8" t="s">
        <v>253</v>
      </c>
      <c r="Z30" s="8" t="s">
        <v>44</v>
      </c>
      <c r="AA30" s="10">
        <v>43441</v>
      </c>
      <c r="AB30" s="8" t="s">
        <v>327</v>
      </c>
      <c r="AC30" s="7" t="str">
        <f t="shared" si="0"/>
        <v>第十一批</v>
      </c>
      <c r="AD30" s="12" t="s">
        <v>328</v>
      </c>
      <c r="AE30" s="8" t="s">
        <v>54</v>
      </c>
      <c r="AF30" s="8" t="s">
        <v>55</v>
      </c>
      <c r="AG30" s="7" t="s">
        <v>329</v>
      </c>
      <c r="AH30" s="8"/>
    </row>
    <row r="31" s="1" customFormat="1" ht="189" customHeight="1" spans="1:34">
      <c r="A31" s="7">
        <f t="shared" si="1"/>
        <v>28</v>
      </c>
      <c r="B31" s="8" t="s">
        <v>330</v>
      </c>
      <c r="C31" s="8" t="s">
        <v>32</v>
      </c>
      <c r="D31" s="8" t="s">
        <v>33</v>
      </c>
      <c r="E31" s="8" t="s">
        <v>331</v>
      </c>
      <c r="F31" s="7" t="s">
        <v>35</v>
      </c>
      <c r="G31" s="7" t="s">
        <v>36</v>
      </c>
      <c r="H31" s="8" t="s">
        <v>332</v>
      </c>
      <c r="I31" s="8" t="s">
        <v>333</v>
      </c>
      <c r="J31" s="8" t="s">
        <v>334</v>
      </c>
      <c r="K31" s="8" t="s">
        <v>335</v>
      </c>
      <c r="L31" s="7" t="s">
        <v>336</v>
      </c>
      <c r="M31" s="7" t="s">
        <v>42</v>
      </c>
      <c r="N31" s="7" t="s">
        <v>42</v>
      </c>
      <c r="O31" s="7" t="s">
        <v>43</v>
      </c>
      <c r="P31" s="7" t="s">
        <v>44</v>
      </c>
      <c r="Q31" s="10">
        <v>43421</v>
      </c>
      <c r="R31" s="7" t="s">
        <v>45</v>
      </c>
      <c r="S31" s="8" t="s">
        <v>46</v>
      </c>
      <c r="T31" s="8" t="s">
        <v>47</v>
      </c>
      <c r="U31" s="8" t="s">
        <v>47</v>
      </c>
      <c r="V31" s="8" t="s">
        <v>337</v>
      </c>
      <c r="W31" s="8" t="s">
        <v>338</v>
      </c>
      <c r="X31" s="8" t="s">
        <v>43</v>
      </c>
      <c r="Y31" s="8" t="s">
        <v>253</v>
      </c>
      <c r="Z31" s="8" t="s">
        <v>44</v>
      </c>
      <c r="AA31" s="10">
        <v>43441</v>
      </c>
      <c r="AB31" s="8" t="s">
        <v>327</v>
      </c>
      <c r="AC31" s="7" t="str">
        <f t="shared" si="0"/>
        <v>第十一批</v>
      </c>
      <c r="AD31" s="12" t="s">
        <v>339</v>
      </c>
      <c r="AE31" s="8" t="s">
        <v>222</v>
      </c>
      <c r="AF31" s="7" t="s">
        <v>55</v>
      </c>
      <c r="AG31" s="7" t="s">
        <v>56</v>
      </c>
      <c r="AH31" s="8"/>
    </row>
    <row r="32" s="1" customFormat="1" ht="215" customHeight="1" spans="1:34">
      <c r="A32" s="7">
        <f t="shared" si="1"/>
        <v>29</v>
      </c>
      <c r="B32" s="8" t="s">
        <v>340</v>
      </c>
      <c r="C32" s="8" t="s">
        <v>32</v>
      </c>
      <c r="D32" s="8" t="s">
        <v>33</v>
      </c>
      <c r="E32" s="8" t="s">
        <v>341</v>
      </c>
      <c r="F32" s="7" t="s">
        <v>35</v>
      </c>
      <c r="G32" s="7" t="s">
        <v>258</v>
      </c>
      <c r="H32" s="8" t="s">
        <v>342</v>
      </c>
      <c r="I32" s="8" t="s">
        <v>343</v>
      </c>
      <c r="J32" s="8" t="s">
        <v>344</v>
      </c>
      <c r="K32" s="8" t="s">
        <v>40</v>
      </c>
      <c r="L32" s="7" t="s">
        <v>229</v>
      </c>
      <c r="M32" s="7" t="s">
        <v>42</v>
      </c>
      <c r="N32" s="7" t="s">
        <v>42</v>
      </c>
      <c r="O32" s="7" t="s">
        <v>43</v>
      </c>
      <c r="P32" s="7" t="s">
        <v>44</v>
      </c>
      <c r="Q32" s="10">
        <v>43422</v>
      </c>
      <c r="R32" s="7" t="s">
        <v>45</v>
      </c>
      <c r="S32" s="8" t="s">
        <v>46</v>
      </c>
      <c r="T32" s="8" t="s">
        <v>47</v>
      </c>
      <c r="U32" s="8" t="s">
        <v>47</v>
      </c>
      <c r="V32" s="8" t="s">
        <v>345</v>
      </c>
      <c r="W32" s="8" t="s">
        <v>346</v>
      </c>
      <c r="X32" s="8" t="s">
        <v>326</v>
      </c>
      <c r="Y32" s="8" t="s">
        <v>253</v>
      </c>
      <c r="Z32" s="8" t="s">
        <v>44</v>
      </c>
      <c r="AA32" s="10">
        <v>43441</v>
      </c>
      <c r="AB32" s="8" t="s">
        <v>327</v>
      </c>
      <c r="AC32" s="7" t="str">
        <f t="shared" si="0"/>
        <v>第十一批</v>
      </c>
      <c r="AD32" s="12" t="s">
        <v>347</v>
      </c>
      <c r="AE32" s="8" t="s">
        <v>54</v>
      </c>
      <c r="AF32" s="8" t="s">
        <v>55</v>
      </c>
      <c r="AG32" s="7" t="s">
        <v>329</v>
      </c>
      <c r="AH32" s="8"/>
    </row>
    <row r="33" s="1" customFormat="1" ht="315" customHeight="1" spans="1:34">
      <c r="A33" s="7">
        <f t="shared" si="1"/>
        <v>30</v>
      </c>
      <c r="B33" s="8" t="s">
        <v>348</v>
      </c>
      <c r="C33" s="8" t="s">
        <v>32</v>
      </c>
      <c r="D33" s="8" t="s">
        <v>33</v>
      </c>
      <c r="E33" s="8" t="s">
        <v>349</v>
      </c>
      <c r="F33" s="7" t="s">
        <v>35</v>
      </c>
      <c r="G33" s="7" t="s">
        <v>157</v>
      </c>
      <c r="H33" s="8" t="s">
        <v>350</v>
      </c>
      <c r="I33" s="8" t="s">
        <v>351</v>
      </c>
      <c r="J33" s="8" t="s">
        <v>352</v>
      </c>
      <c r="K33" s="8" t="s">
        <v>47</v>
      </c>
      <c r="L33" s="7" t="s">
        <v>353</v>
      </c>
      <c r="M33" s="7" t="s">
        <v>42</v>
      </c>
      <c r="N33" s="7" t="s">
        <v>81</v>
      </c>
      <c r="O33" s="7" t="s">
        <v>43</v>
      </c>
      <c r="P33" s="7" t="s">
        <v>44</v>
      </c>
      <c r="Q33" s="10">
        <v>43422</v>
      </c>
      <c r="R33" s="7" t="s">
        <v>45</v>
      </c>
      <c r="S33" s="8" t="s">
        <v>46</v>
      </c>
      <c r="T33" s="8" t="s">
        <v>97</v>
      </c>
      <c r="U33" s="8" t="s">
        <v>47</v>
      </c>
      <c r="V33" s="8" t="s">
        <v>354</v>
      </c>
      <c r="W33" s="8" t="s">
        <v>355</v>
      </c>
      <c r="X33" s="8" t="s">
        <v>356</v>
      </c>
      <c r="Y33" s="8" t="s">
        <v>253</v>
      </c>
      <c r="Z33" s="8" t="s">
        <v>44</v>
      </c>
      <c r="AA33" s="10">
        <v>43441</v>
      </c>
      <c r="AB33" s="8" t="s">
        <v>327</v>
      </c>
      <c r="AC33" s="7" t="str">
        <f t="shared" si="0"/>
        <v>第十一批</v>
      </c>
      <c r="AD33" s="8" t="s">
        <v>357</v>
      </c>
      <c r="AE33" s="8" t="s">
        <v>244</v>
      </c>
      <c r="AF33" s="8" t="s">
        <v>55</v>
      </c>
      <c r="AG33" s="7" t="s">
        <v>154</v>
      </c>
      <c r="AH33" s="8"/>
    </row>
    <row r="34" s="1" customFormat="1" ht="232" customHeight="1" spans="1:34">
      <c r="A34" s="7">
        <f t="shared" si="1"/>
        <v>31</v>
      </c>
      <c r="B34" s="8" t="s">
        <v>358</v>
      </c>
      <c r="C34" s="8" t="s">
        <v>32</v>
      </c>
      <c r="D34" s="8" t="s">
        <v>33</v>
      </c>
      <c r="E34" s="8" t="s">
        <v>359</v>
      </c>
      <c r="F34" s="7" t="s">
        <v>35</v>
      </c>
      <c r="G34" s="7" t="s">
        <v>36</v>
      </c>
      <c r="H34" s="8" t="s">
        <v>360</v>
      </c>
      <c r="I34" s="8" t="s">
        <v>361</v>
      </c>
      <c r="J34" s="8" t="s">
        <v>362</v>
      </c>
      <c r="K34" s="8" t="s">
        <v>149</v>
      </c>
      <c r="L34" s="7" t="s">
        <v>323</v>
      </c>
      <c r="M34" s="7" t="s">
        <v>42</v>
      </c>
      <c r="N34" s="7" t="s">
        <v>42</v>
      </c>
      <c r="O34" s="7" t="s">
        <v>43</v>
      </c>
      <c r="P34" s="7" t="s">
        <v>44</v>
      </c>
      <c r="Q34" s="10">
        <v>43419</v>
      </c>
      <c r="R34" s="7" t="s">
        <v>45</v>
      </c>
      <c r="S34" s="8" t="s">
        <v>96</v>
      </c>
      <c r="T34" s="8" t="s">
        <v>97</v>
      </c>
      <c r="U34" s="8" t="s">
        <v>47</v>
      </c>
      <c r="V34" s="8" t="s">
        <v>363</v>
      </c>
      <c r="W34" s="8" t="s">
        <v>364</v>
      </c>
      <c r="X34" s="8" t="s">
        <v>43</v>
      </c>
      <c r="Y34" s="8" t="s">
        <v>253</v>
      </c>
      <c r="Z34" s="8" t="s">
        <v>44</v>
      </c>
      <c r="AA34" s="10">
        <v>43441</v>
      </c>
      <c r="AB34" s="8" t="s">
        <v>327</v>
      </c>
      <c r="AC34" s="7" t="str">
        <f t="shared" si="0"/>
        <v>第十一批</v>
      </c>
      <c r="AD34" s="12" t="s">
        <v>365</v>
      </c>
      <c r="AE34" s="8" t="s">
        <v>54</v>
      </c>
      <c r="AF34" s="8" t="s">
        <v>55</v>
      </c>
      <c r="AG34" s="7" t="s">
        <v>56</v>
      </c>
      <c r="AH34" s="8"/>
    </row>
    <row r="35" s="1" customFormat="1" ht="127" customHeight="1" spans="1:34">
      <c r="A35" s="7">
        <f t="shared" si="1"/>
        <v>32</v>
      </c>
      <c r="B35" s="8" t="s">
        <v>366</v>
      </c>
      <c r="C35" s="8" t="s">
        <v>32</v>
      </c>
      <c r="D35" s="8" t="s">
        <v>33</v>
      </c>
      <c r="E35" s="8" t="s">
        <v>367</v>
      </c>
      <c r="F35" s="7" t="s">
        <v>35</v>
      </c>
      <c r="G35" s="7" t="s">
        <v>157</v>
      </c>
      <c r="H35" s="8" t="s">
        <v>368</v>
      </c>
      <c r="I35" s="8" t="s">
        <v>369</v>
      </c>
      <c r="J35" s="8" t="s">
        <v>370</v>
      </c>
      <c r="K35" s="8" t="s">
        <v>47</v>
      </c>
      <c r="L35" s="7" t="s">
        <v>229</v>
      </c>
      <c r="M35" s="7" t="s">
        <v>42</v>
      </c>
      <c r="N35" s="7" t="s">
        <v>42</v>
      </c>
      <c r="O35" s="7" t="s">
        <v>43</v>
      </c>
      <c r="P35" s="7" t="s">
        <v>44</v>
      </c>
      <c r="Q35" s="10">
        <v>43420</v>
      </c>
      <c r="R35" s="7" t="s">
        <v>45</v>
      </c>
      <c r="S35" s="8" t="s">
        <v>46</v>
      </c>
      <c r="T35" s="8" t="s">
        <v>97</v>
      </c>
      <c r="U35" s="8" t="s">
        <v>47</v>
      </c>
      <c r="V35" s="8" t="s">
        <v>371</v>
      </c>
      <c r="W35" s="8" t="s">
        <v>372</v>
      </c>
      <c r="X35" s="8" t="s">
        <v>305</v>
      </c>
      <c r="Y35" s="8" t="s">
        <v>253</v>
      </c>
      <c r="Z35" s="8" t="s">
        <v>44</v>
      </c>
      <c r="AA35" s="10">
        <v>43441</v>
      </c>
      <c r="AB35" s="8" t="s">
        <v>327</v>
      </c>
      <c r="AC35" s="7" t="str">
        <f t="shared" si="0"/>
        <v>第十一批</v>
      </c>
      <c r="AD35" s="12" t="s">
        <v>373</v>
      </c>
      <c r="AE35" s="8" t="s">
        <v>54</v>
      </c>
      <c r="AF35" s="8" t="s">
        <v>55</v>
      </c>
      <c r="AG35" s="7" t="s">
        <v>245</v>
      </c>
      <c r="AH35" s="8"/>
    </row>
    <row r="36" s="1" customFormat="1" ht="173" customHeight="1" spans="1:34">
      <c r="A36" s="7">
        <f t="shared" si="1"/>
        <v>33</v>
      </c>
      <c r="B36" s="8" t="s">
        <v>374</v>
      </c>
      <c r="C36" s="8" t="s">
        <v>32</v>
      </c>
      <c r="D36" s="8" t="s">
        <v>33</v>
      </c>
      <c r="E36" s="8" t="s">
        <v>375</v>
      </c>
      <c r="F36" s="7" t="s">
        <v>35</v>
      </c>
      <c r="G36" s="7" t="s">
        <v>157</v>
      </c>
      <c r="H36" s="8" t="s">
        <v>376</v>
      </c>
      <c r="I36" s="8" t="s">
        <v>377</v>
      </c>
      <c r="J36" s="8" t="s">
        <v>378</v>
      </c>
      <c r="K36" s="8" t="s">
        <v>47</v>
      </c>
      <c r="L36" s="7" t="s">
        <v>353</v>
      </c>
      <c r="M36" s="7" t="s">
        <v>42</v>
      </c>
      <c r="N36" s="7" t="s">
        <v>42</v>
      </c>
      <c r="O36" s="7" t="s">
        <v>43</v>
      </c>
      <c r="P36" s="7" t="s">
        <v>44</v>
      </c>
      <c r="Q36" s="10">
        <v>43420</v>
      </c>
      <c r="R36" s="7" t="s">
        <v>45</v>
      </c>
      <c r="S36" s="8" t="s">
        <v>46</v>
      </c>
      <c r="T36" s="8" t="s">
        <v>97</v>
      </c>
      <c r="U36" s="8" t="s">
        <v>47</v>
      </c>
      <c r="V36" s="8" t="s">
        <v>379</v>
      </c>
      <c r="W36" s="8" t="s">
        <v>380</v>
      </c>
      <c r="X36" s="8" t="s">
        <v>381</v>
      </c>
      <c r="Y36" s="8" t="s">
        <v>382</v>
      </c>
      <c r="Z36" s="8" t="s">
        <v>44</v>
      </c>
      <c r="AA36" s="10">
        <v>43441</v>
      </c>
      <c r="AB36" s="8" t="s">
        <v>327</v>
      </c>
      <c r="AC36" s="7" t="str">
        <f t="shared" si="0"/>
        <v>第十一批</v>
      </c>
      <c r="AD36" s="8" t="s">
        <v>383</v>
      </c>
      <c r="AE36" s="8" t="s">
        <v>244</v>
      </c>
      <c r="AF36" s="8" t="s">
        <v>55</v>
      </c>
      <c r="AG36" s="7" t="s">
        <v>245</v>
      </c>
      <c r="AH36" s="8"/>
    </row>
    <row r="37" s="1" customFormat="1" ht="315" customHeight="1" spans="1:34">
      <c r="A37" s="7">
        <f t="shared" si="1"/>
        <v>34</v>
      </c>
      <c r="B37" s="8" t="s">
        <v>384</v>
      </c>
      <c r="C37" s="8" t="s">
        <v>32</v>
      </c>
      <c r="D37" s="8" t="s">
        <v>33</v>
      </c>
      <c r="E37" s="8" t="s">
        <v>385</v>
      </c>
      <c r="F37" s="7" t="s">
        <v>35</v>
      </c>
      <c r="G37" s="7" t="s">
        <v>90</v>
      </c>
      <c r="H37" s="8" t="s">
        <v>386</v>
      </c>
      <c r="I37" s="8" t="s">
        <v>387</v>
      </c>
      <c r="J37" s="8" t="s">
        <v>388</v>
      </c>
      <c r="K37" s="8" t="s">
        <v>292</v>
      </c>
      <c r="L37" s="7" t="s">
        <v>389</v>
      </c>
      <c r="M37" s="7" t="s">
        <v>42</v>
      </c>
      <c r="N37" s="7" t="s">
        <v>81</v>
      </c>
      <c r="O37" s="7" t="s">
        <v>43</v>
      </c>
      <c r="P37" s="7" t="s">
        <v>44</v>
      </c>
      <c r="Q37" s="10">
        <v>43423</v>
      </c>
      <c r="R37" s="7" t="s">
        <v>45</v>
      </c>
      <c r="S37" s="8" t="s">
        <v>216</v>
      </c>
      <c r="T37" s="8" t="s">
        <v>97</v>
      </c>
      <c r="U37" s="8" t="s">
        <v>47</v>
      </c>
      <c r="V37" s="8" t="s">
        <v>390</v>
      </c>
      <c r="W37" s="8" t="s">
        <v>391</v>
      </c>
      <c r="X37" s="8" t="s">
        <v>43</v>
      </c>
      <c r="Y37" s="8" t="s">
        <v>253</v>
      </c>
      <c r="Z37" s="8" t="s">
        <v>44</v>
      </c>
      <c r="AA37" s="10">
        <v>43441</v>
      </c>
      <c r="AB37" s="8" t="s">
        <v>327</v>
      </c>
      <c r="AC37" s="7" t="str">
        <f t="shared" si="0"/>
        <v>第十批</v>
      </c>
      <c r="AD37" s="12" t="s">
        <v>392</v>
      </c>
      <c r="AE37" s="8" t="s">
        <v>54</v>
      </c>
      <c r="AF37" s="8" t="s">
        <v>55</v>
      </c>
      <c r="AG37" s="7" t="s">
        <v>393</v>
      </c>
      <c r="AH37" s="8"/>
    </row>
    <row r="38" s="1" customFormat="1" ht="394" customHeight="1" spans="1:34">
      <c r="A38" s="7">
        <f t="shared" si="1"/>
        <v>35</v>
      </c>
      <c r="B38" s="8" t="s">
        <v>394</v>
      </c>
      <c r="C38" s="8" t="s">
        <v>32</v>
      </c>
      <c r="D38" s="8" t="s">
        <v>33</v>
      </c>
      <c r="E38" s="8" t="s">
        <v>395</v>
      </c>
      <c r="F38" s="7" t="s">
        <v>35</v>
      </c>
      <c r="G38" s="7" t="s">
        <v>116</v>
      </c>
      <c r="H38" s="8" t="s">
        <v>42</v>
      </c>
      <c r="I38" s="8" t="s">
        <v>387</v>
      </c>
      <c r="J38" s="8" t="s">
        <v>396</v>
      </c>
      <c r="K38" s="8" t="s">
        <v>47</v>
      </c>
      <c r="L38" s="7" t="s">
        <v>397</v>
      </c>
      <c r="M38" s="7" t="s">
        <v>42</v>
      </c>
      <c r="N38" s="7" t="s">
        <v>81</v>
      </c>
      <c r="O38" s="7" t="s">
        <v>43</v>
      </c>
      <c r="P38" s="7" t="s">
        <v>44</v>
      </c>
      <c r="Q38" s="10">
        <v>43423</v>
      </c>
      <c r="R38" s="7" t="s">
        <v>45</v>
      </c>
      <c r="S38" s="8" t="s">
        <v>96</v>
      </c>
      <c r="T38" s="8" t="s">
        <v>47</v>
      </c>
      <c r="U38" s="8" t="s">
        <v>47</v>
      </c>
      <c r="V38" s="8" t="s">
        <v>398</v>
      </c>
      <c r="W38" s="8" t="s">
        <v>399</v>
      </c>
      <c r="X38" s="8" t="s">
        <v>43</v>
      </c>
      <c r="Y38" s="8" t="s">
        <v>253</v>
      </c>
      <c r="Z38" s="8" t="s">
        <v>44</v>
      </c>
      <c r="AA38" s="10">
        <v>43441</v>
      </c>
      <c r="AB38" s="8" t="s">
        <v>327</v>
      </c>
      <c r="AC38" s="7" t="str">
        <f t="shared" si="0"/>
        <v>第十批</v>
      </c>
      <c r="AD38" s="15" t="s">
        <v>400</v>
      </c>
      <c r="AE38" s="8" t="s">
        <v>297</v>
      </c>
      <c r="AF38" s="8" t="s">
        <v>102</v>
      </c>
      <c r="AG38" s="7" t="s">
        <v>401</v>
      </c>
      <c r="AH38" s="8"/>
    </row>
    <row r="39" s="1" customFormat="1" ht="187" customHeight="1" spans="1:34">
      <c r="A39" s="7">
        <f t="shared" si="1"/>
        <v>36</v>
      </c>
      <c r="B39" s="8" t="s">
        <v>402</v>
      </c>
      <c r="C39" s="8" t="s">
        <v>32</v>
      </c>
      <c r="D39" s="8" t="s">
        <v>33</v>
      </c>
      <c r="E39" s="8" t="s">
        <v>403</v>
      </c>
      <c r="F39" s="7" t="s">
        <v>35</v>
      </c>
      <c r="G39" s="7" t="s">
        <v>268</v>
      </c>
      <c r="H39" s="8" t="s">
        <v>404</v>
      </c>
      <c r="I39" s="8" t="s">
        <v>405</v>
      </c>
      <c r="J39" s="8" t="s">
        <v>406</v>
      </c>
      <c r="K39" s="8" t="s">
        <v>47</v>
      </c>
      <c r="L39" s="7" t="s">
        <v>407</v>
      </c>
      <c r="M39" s="7" t="s">
        <v>42</v>
      </c>
      <c r="N39" s="7" t="s">
        <v>42</v>
      </c>
      <c r="O39" s="7" t="s">
        <v>43</v>
      </c>
      <c r="P39" s="7" t="s">
        <v>44</v>
      </c>
      <c r="Q39" s="10">
        <v>43424</v>
      </c>
      <c r="R39" s="7" t="s">
        <v>45</v>
      </c>
      <c r="S39" s="8" t="s">
        <v>96</v>
      </c>
      <c r="T39" s="8" t="s">
        <v>97</v>
      </c>
      <c r="U39" s="8" t="s">
        <v>47</v>
      </c>
      <c r="V39" s="8" t="s">
        <v>408</v>
      </c>
      <c r="W39" s="8" t="s">
        <v>409</v>
      </c>
      <c r="X39" s="8" t="s">
        <v>43</v>
      </c>
      <c r="Y39" s="8" t="s">
        <v>382</v>
      </c>
      <c r="Z39" s="8" t="s">
        <v>44</v>
      </c>
      <c r="AA39" s="10">
        <v>43441</v>
      </c>
      <c r="AB39" s="8" t="s">
        <v>410</v>
      </c>
      <c r="AC39" s="7" t="str">
        <f t="shared" si="0"/>
        <v>第十二批</v>
      </c>
      <c r="AD39" s="12" t="s">
        <v>411</v>
      </c>
      <c r="AE39" s="8" t="s">
        <v>54</v>
      </c>
      <c r="AF39" s="8" t="s">
        <v>55</v>
      </c>
      <c r="AG39" s="7" t="s">
        <v>412</v>
      </c>
      <c r="AH39" s="8"/>
    </row>
    <row r="40" s="1" customFormat="1" ht="189" customHeight="1" spans="1:34">
      <c r="A40" s="7">
        <f t="shared" si="1"/>
        <v>37</v>
      </c>
      <c r="B40" s="8" t="s">
        <v>413</v>
      </c>
      <c r="C40" s="8" t="s">
        <v>32</v>
      </c>
      <c r="D40" s="8" t="s">
        <v>33</v>
      </c>
      <c r="E40" s="8" t="s">
        <v>414</v>
      </c>
      <c r="F40" s="7" t="s">
        <v>35</v>
      </c>
      <c r="G40" s="7" t="s">
        <v>36</v>
      </c>
      <c r="H40" s="8" t="s">
        <v>415</v>
      </c>
      <c r="I40" s="8" t="s">
        <v>416</v>
      </c>
      <c r="J40" s="8" t="s">
        <v>417</v>
      </c>
      <c r="K40" s="8" t="s">
        <v>47</v>
      </c>
      <c r="L40" s="7" t="s">
        <v>186</v>
      </c>
      <c r="M40" s="7" t="s">
        <v>42</v>
      </c>
      <c r="N40" s="7" t="s">
        <v>42</v>
      </c>
      <c r="O40" s="7" t="s">
        <v>43</v>
      </c>
      <c r="P40" s="7" t="s">
        <v>44</v>
      </c>
      <c r="Q40" s="10">
        <v>43421</v>
      </c>
      <c r="R40" s="7" t="s">
        <v>45</v>
      </c>
      <c r="S40" s="8" t="s">
        <v>96</v>
      </c>
      <c r="T40" s="8" t="s">
        <v>187</v>
      </c>
      <c r="U40" s="8" t="s">
        <v>47</v>
      </c>
      <c r="V40" s="8" t="s">
        <v>418</v>
      </c>
      <c r="W40" s="8" t="s">
        <v>419</v>
      </c>
      <c r="X40" s="8" t="s">
        <v>43</v>
      </c>
      <c r="Y40" s="8" t="s">
        <v>219</v>
      </c>
      <c r="Z40" s="8" t="s">
        <v>44</v>
      </c>
      <c r="AA40" s="10">
        <v>43441</v>
      </c>
      <c r="AB40" s="8" t="s">
        <v>410</v>
      </c>
      <c r="AC40" s="7" t="str">
        <f t="shared" si="0"/>
        <v>第十二批</v>
      </c>
      <c r="AD40" s="7" t="s">
        <v>420</v>
      </c>
      <c r="AE40" s="8" t="s">
        <v>54</v>
      </c>
      <c r="AF40" s="8" t="s">
        <v>55</v>
      </c>
      <c r="AG40" s="7" t="s">
        <v>56</v>
      </c>
      <c r="AH40" s="8"/>
    </row>
    <row r="41" s="1" customFormat="1" ht="178" customHeight="1" spans="1:34">
      <c r="A41" s="7">
        <f t="shared" si="1"/>
        <v>38</v>
      </c>
      <c r="B41" s="8" t="s">
        <v>421</v>
      </c>
      <c r="C41" s="8" t="s">
        <v>32</v>
      </c>
      <c r="D41" s="8" t="s">
        <v>33</v>
      </c>
      <c r="E41" s="8" t="s">
        <v>422</v>
      </c>
      <c r="F41" s="7" t="s">
        <v>35</v>
      </c>
      <c r="G41" s="7" t="s">
        <v>90</v>
      </c>
      <c r="H41" s="8" t="s">
        <v>423</v>
      </c>
      <c r="I41" s="8" t="s">
        <v>424</v>
      </c>
      <c r="J41" s="8" t="s">
        <v>425</v>
      </c>
      <c r="K41" s="8" t="s">
        <v>149</v>
      </c>
      <c r="L41" s="7" t="s">
        <v>186</v>
      </c>
      <c r="M41" s="7" t="s">
        <v>42</v>
      </c>
      <c r="N41" s="7" t="s">
        <v>42</v>
      </c>
      <c r="O41" s="7" t="s">
        <v>43</v>
      </c>
      <c r="P41" s="7" t="s">
        <v>44</v>
      </c>
      <c r="Q41" s="10">
        <v>43424</v>
      </c>
      <c r="R41" s="7" t="s">
        <v>45</v>
      </c>
      <c r="S41" s="8" t="s">
        <v>96</v>
      </c>
      <c r="T41" s="8" t="s">
        <v>97</v>
      </c>
      <c r="U41" s="8" t="s">
        <v>172</v>
      </c>
      <c r="V41" s="8" t="s">
        <v>426</v>
      </c>
      <c r="W41" s="8" t="s">
        <v>427</v>
      </c>
      <c r="X41" s="8" t="s">
        <v>43</v>
      </c>
      <c r="Y41" s="8" t="s">
        <v>219</v>
      </c>
      <c r="Z41" s="8" t="s">
        <v>44</v>
      </c>
      <c r="AA41" s="10">
        <v>43441</v>
      </c>
      <c r="AB41" s="8" t="s">
        <v>410</v>
      </c>
      <c r="AC41" s="7" t="str">
        <f t="shared" si="0"/>
        <v>第十二批</v>
      </c>
      <c r="AD41" s="12" t="s">
        <v>428</v>
      </c>
      <c r="AE41" s="8" t="s">
        <v>54</v>
      </c>
      <c r="AF41" s="8" t="s">
        <v>55</v>
      </c>
      <c r="AG41" s="7" t="s">
        <v>154</v>
      </c>
      <c r="AH41" s="8"/>
    </row>
    <row r="42" s="1" customFormat="1" ht="162" customHeight="1" spans="1:34">
      <c r="A42" s="7">
        <f t="shared" si="1"/>
        <v>39</v>
      </c>
      <c r="B42" s="8" t="s">
        <v>429</v>
      </c>
      <c r="C42" s="8" t="s">
        <v>32</v>
      </c>
      <c r="D42" s="8" t="s">
        <v>33</v>
      </c>
      <c r="E42" s="8" t="s">
        <v>430</v>
      </c>
      <c r="F42" s="7" t="s">
        <v>35</v>
      </c>
      <c r="G42" s="7" t="s">
        <v>431</v>
      </c>
      <c r="H42" s="8" t="s">
        <v>432</v>
      </c>
      <c r="I42" s="8" t="s">
        <v>433</v>
      </c>
      <c r="J42" s="8" t="s">
        <v>434</v>
      </c>
      <c r="K42" s="8" t="s">
        <v>47</v>
      </c>
      <c r="L42" s="7" t="s">
        <v>186</v>
      </c>
      <c r="M42" s="7" t="s">
        <v>42</v>
      </c>
      <c r="N42" s="7" t="s">
        <v>42</v>
      </c>
      <c r="O42" s="7" t="s">
        <v>43</v>
      </c>
      <c r="P42" s="7" t="s">
        <v>44</v>
      </c>
      <c r="Q42" s="10">
        <v>43425</v>
      </c>
      <c r="R42" s="7" t="s">
        <v>45</v>
      </c>
      <c r="S42" s="8" t="s">
        <v>96</v>
      </c>
      <c r="T42" s="8" t="s">
        <v>97</v>
      </c>
      <c r="U42" s="8" t="s">
        <v>47</v>
      </c>
      <c r="V42" s="8" t="s">
        <v>435</v>
      </c>
      <c r="W42" s="8" t="s">
        <v>436</v>
      </c>
      <c r="X42" s="8" t="s">
        <v>43</v>
      </c>
      <c r="Y42" s="8" t="s">
        <v>382</v>
      </c>
      <c r="Z42" s="8" t="s">
        <v>44</v>
      </c>
      <c r="AA42" s="10">
        <v>43441</v>
      </c>
      <c r="AB42" s="8" t="s">
        <v>410</v>
      </c>
      <c r="AC42" s="7" t="str">
        <f t="shared" si="0"/>
        <v>第十三批</v>
      </c>
      <c r="AD42" s="12" t="s">
        <v>437</v>
      </c>
      <c r="AE42" s="8" t="s">
        <v>54</v>
      </c>
      <c r="AF42" s="8" t="s">
        <v>55</v>
      </c>
      <c r="AG42" s="7" t="s">
        <v>438</v>
      </c>
      <c r="AH42" s="8"/>
    </row>
    <row r="43" s="1" customFormat="1" ht="211" customHeight="1" spans="1:34">
      <c r="A43" s="7">
        <f t="shared" si="1"/>
        <v>40</v>
      </c>
      <c r="B43" s="8" t="s">
        <v>439</v>
      </c>
      <c r="C43" s="8" t="s">
        <v>32</v>
      </c>
      <c r="D43" s="8" t="s">
        <v>33</v>
      </c>
      <c r="E43" s="8" t="s">
        <v>440</v>
      </c>
      <c r="F43" s="7" t="s">
        <v>35</v>
      </c>
      <c r="G43" s="7" t="s">
        <v>258</v>
      </c>
      <c r="H43" s="8" t="s">
        <v>441</v>
      </c>
      <c r="I43" s="8" t="s">
        <v>442</v>
      </c>
      <c r="J43" s="8" t="s">
        <v>443</v>
      </c>
      <c r="K43" s="8" t="s">
        <v>47</v>
      </c>
      <c r="L43" s="7" t="s">
        <v>397</v>
      </c>
      <c r="M43" s="7" t="s">
        <v>42</v>
      </c>
      <c r="N43" s="7" t="s">
        <v>42</v>
      </c>
      <c r="O43" s="7" t="s">
        <v>43</v>
      </c>
      <c r="P43" s="7" t="s">
        <v>44</v>
      </c>
      <c r="Q43" s="10">
        <v>43423</v>
      </c>
      <c r="R43" s="7" t="s">
        <v>45</v>
      </c>
      <c r="S43" s="8" t="s">
        <v>96</v>
      </c>
      <c r="T43" s="8" t="s">
        <v>97</v>
      </c>
      <c r="U43" s="8" t="s">
        <v>444</v>
      </c>
      <c r="V43" s="8" t="s">
        <v>445</v>
      </c>
      <c r="W43" s="8" t="s">
        <v>446</v>
      </c>
      <c r="X43" s="8" t="s">
        <v>43</v>
      </c>
      <c r="Y43" s="8" t="s">
        <v>447</v>
      </c>
      <c r="Z43" s="8" t="s">
        <v>44</v>
      </c>
      <c r="AA43" s="10">
        <v>43441</v>
      </c>
      <c r="AB43" s="8" t="s">
        <v>410</v>
      </c>
      <c r="AC43" s="7" t="str">
        <f t="shared" si="0"/>
        <v>第十三批</v>
      </c>
      <c r="AD43" s="12" t="s">
        <v>448</v>
      </c>
      <c r="AE43" s="8" t="s">
        <v>54</v>
      </c>
      <c r="AF43" s="8" t="s">
        <v>55</v>
      </c>
      <c r="AG43" s="7" t="s">
        <v>329</v>
      </c>
      <c r="AH43" s="8"/>
    </row>
    <row r="44" s="1" customFormat="1" ht="165" customHeight="1" spans="1:34">
      <c r="A44" s="7">
        <f t="shared" si="1"/>
        <v>41</v>
      </c>
      <c r="B44" s="8" t="s">
        <v>449</v>
      </c>
      <c r="C44" s="8" t="s">
        <v>32</v>
      </c>
      <c r="D44" s="8" t="s">
        <v>33</v>
      </c>
      <c r="E44" s="8" t="s">
        <v>450</v>
      </c>
      <c r="F44" s="7" t="s">
        <v>35</v>
      </c>
      <c r="G44" s="7" t="s">
        <v>90</v>
      </c>
      <c r="H44" s="8" t="s">
        <v>451</v>
      </c>
      <c r="I44" s="8" t="s">
        <v>452</v>
      </c>
      <c r="J44" s="8" t="s">
        <v>453</v>
      </c>
      <c r="K44" s="8" t="s">
        <v>149</v>
      </c>
      <c r="L44" s="7" t="s">
        <v>454</v>
      </c>
      <c r="M44" s="7" t="s">
        <v>42</v>
      </c>
      <c r="N44" s="7" t="s">
        <v>42</v>
      </c>
      <c r="O44" s="7" t="s">
        <v>43</v>
      </c>
      <c r="P44" s="7" t="s">
        <v>44</v>
      </c>
      <c r="Q44" s="10">
        <v>43426</v>
      </c>
      <c r="R44" s="7" t="s">
        <v>45</v>
      </c>
      <c r="S44" s="8" t="s">
        <v>96</v>
      </c>
      <c r="T44" s="8" t="s">
        <v>97</v>
      </c>
      <c r="U44" s="8" t="s">
        <v>172</v>
      </c>
      <c r="V44" s="8" t="s">
        <v>455</v>
      </c>
      <c r="W44" s="8" t="s">
        <v>456</v>
      </c>
      <c r="X44" s="8" t="s">
        <v>43</v>
      </c>
      <c r="Y44" s="8" t="s">
        <v>43</v>
      </c>
      <c r="Z44" s="8" t="s">
        <v>44</v>
      </c>
      <c r="AA44" s="10">
        <v>43441</v>
      </c>
      <c r="AB44" s="8" t="s">
        <v>457</v>
      </c>
      <c r="AC44" s="7" t="str">
        <f t="shared" si="0"/>
        <v>第十三批</v>
      </c>
      <c r="AD44" s="12" t="s">
        <v>458</v>
      </c>
      <c r="AE44" s="8" t="s">
        <v>54</v>
      </c>
      <c r="AF44" s="8" t="s">
        <v>55</v>
      </c>
      <c r="AG44" s="7" t="s">
        <v>154</v>
      </c>
      <c r="AH44" s="8"/>
    </row>
    <row r="45" s="1" customFormat="1" ht="148" customHeight="1" spans="1:34">
      <c r="A45" s="7">
        <f t="shared" si="1"/>
        <v>42</v>
      </c>
      <c r="B45" s="8" t="s">
        <v>459</v>
      </c>
      <c r="C45" s="8" t="s">
        <v>32</v>
      </c>
      <c r="D45" s="8" t="s">
        <v>33</v>
      </c>
      <c r="E45" s="8" t="s">
        <v>460</v>
      </c>
      <c r="F45" s="7" t="s">
        <v>35</v>
      </c>
      <c r="G45" s="7" t="s">
        <v>90</v>
      </c>
      <c r="H45" s="8" t="s">
        <v>461</v>
      </c>
      <c r="I45" s="8" t="s">
        <v>462</v>
      </c>
      <c r="J45" s="8" t="s">
        <v>463</v>
      </c>
      <c r="K45" s="8" t="s">
        <v>149</v>
      </c>
      <c r="L45" s="7" t="s">
        <v>95</v>
      </c>
      <c r="M45" s="7" t="s">
        <v>42</v>
      </c>
      <c r="N45" s="7" t="s">
        <v>81</v>
      </c>
      <c r="O45" s="7" t="s">
        <v>43</v>
      </c>
      <c r="P45" s="7" t="s">
        <v>44</v>
      </c>
      <c r="Q45" s="10">
        <v>43423</v>
      </c>
      <c r="R45" s="7" t="s">
        <v>45</v>
      </c>
      <c r="S45" s="8" t="s">
        <v>96</v>
      </c>
      <c r="T45" s="8" t="s">
        <v>97</v>
      </c>
      <c r="U45" s="8" t="s">
        <v>47</v>
      </c>
      <c r="V45" s="8" t="s">
        <v>464</v>
      </c>
      <c r="W45" s="8" t="s">
        <v>465</v>
      </c>
      <c r="X45" s="8" t="s">
        <v>43</v>
      </c>
      <c r="Y45" s="8" t="s">
        <v>66</v>
      </c>
      <c r="Z45" s="8" t="s">
        <v>44</v>
      </c>
      <c r="AA45" s="10">
        <v>43442</v>
      </c>
      <c r="AB45" s="8" t="s">
        <v>466</v>
      </c>
      <c r="AC45" s="7" t="str">
        <f t="shared" si="0"/>
        <v>第十三批</v>
      </c>
      <c r="AD45" s="12" t="s">
        <v>467</v>
      </c>
      <c r="AE45" s="8" t="s">
        <v>165</v>
      </c>
      <c r="AF45" s="8" t="s">
        <v>55</v>
      </c>
      <c r="AG45" s="7" t="s">
        <v>154</v>
      </c>
      <c r="AH45" s="8"/>
    </row>
    <row r="46" s="1" customFormat="1" ht="132" customHeight="1" spans="1:34">
      <c r="A46" s="7">
        <f t="shared" si="1"/>
        <v>43</v>
      </c>
      <c r="B46" s="8" t="s">
        <v>468</v>
      </c>
      <c r="C46" s="8" t="s">
        <v>32</v>
      </c>
      <c r="D46" s="8" t="s">
        <v>33</v>
      </c>
      <c r="E46" s="8" t="s">
        <v>469</v>
      </c>
      <c r="F46" s="7" t="s">
        <v>35</v>
      </c>
      <c r="G46" s="7" t="s">
        <v>268</v>
      </c>
      <c r="H46" s="8" t="s">
        <v>470</v>
      </c>
      <c r="I46" s="8" t="s">
        <v>471</v>
      </c>
      <c r="J46" s="8" t="s">
        <v>472</v>
      </c>
      <c r="K46" s="8" t="s">
        <v>47</v>
      </c>
      <c r="L46" s="7" t="s">
        <v>397</v>
      </c>
      <c r="M46" s="7" t="s">
        <v>42</v>
      </c>
      <c r="N46" s="7" t="s">
        <v>42</v>
      </c>
      <c r="O46" s="7" t="s">
        <v>43</v>
      </c>
      <c r="P46" s="7" t="s">
        <v>44</v>
      </c>
      <c r="Q46" s="10">
        <v>43423</v>
      </c>
      <c r="R46" s="7" t="s">
        <v>45</v>
      </c>
      <c r="S46" s="8" t="s">
        <v>46</v>
      </c>
      <c r="T46" s="8" t="s">
        <v>47</v>
      </c>
      <c r="U46" s="8" t="s">
        <v>47</v>
      </c>
      <c r="V46" s="8" t="s">
        <v>473</v>
      </c>
      <c r="W46" s="8" t="s">
        <v>474</v>
      </c>
      <c r="X46" s="8" t="s">
        <v>43</v>
      </c>
      <c r="Y46" s="8">
        <v>1.5</v>
      </c>
      <c r="Z46" s="8" t="s">
        <v>44</v>
      </c>
      <c r="AA46" s="10">
        <v>43441</v>
      </c>
      <c r="AB46" s="8" t="s">
        <v>475</v>
      </c>
      <c r="AC46" s="7" t="str">
        <f t="shared" si="0"/>
        <v>第十三批</v>
      </c>
      <c r="AD46" s="16" t="s">
        <v>476</v>
      </c>
      <c r="AE46" s="8" t="s">
        <v>244</v>
      </c>
      <c r="AF46" s="8" t="s">
        <v>55</v>
      </c>
      <c r="AG46" s="7" t="s">
        <v>412</v>
      </c>
      <c r="AH46" s="8"/>
    </row>
    <row r="47" s="1" customFormat="1" ht="325" customHeight="1" spans="1:34">
      <c r="A47" s="7">
        <f t="shared" si="1"/>
        <v>44</v>
      </c>
      <c r="B47" s="8" t="s">
        <v>477</v>
      </c>
      <c r="C47" s="8" t="s">
        <v>32</v>
      </c>
      <c r="D47" s="8" t="s">
        <v>33</v>
      </c>
      <c r="E47" s="8" t="s">
        <v>478</v>
      </c>
      <c r="F47" s="7" t="s">
        <v>35</v>
      </c>
      <c r="G47" s="7" t="s">
        <v>157</v>
      </c>
      <c r="H47" s="8" t="s">
        <v>479</v>
      </c>
      <c r="I47" s="8" t="s">
        <v>480</v>
      </c>
      <c r="J47" s="8" t="s">
        <v>481</v>
      </c>
      <c r="K47" s="8" t="s">
        <v>40</v>
      </c>
      <c r="L47" s="7" t="s">
        <v>62</v>
      </c>
      <c r="M47" s="7" t="s">
        <v>42</v>
      </c>
      <c r="N47" s="7" t="s">
        <v>81</v>
      </c>
      <c r="O47" s="7" t="s">
        <v>43</v>
      </c>
      <c r="P47" s="7" t="s">
        <v>44</v>
      </c>
      <c r="Q47" s="10">
        <v>43423</v>
      </c>
      <c r="R47" s="7" t="s">
        <v>45</v>
      </c>
      <c r="S47" s="8" t="s">
        <v>46</v>
      </c>
      <c r="T47" s="8" t="s">
        <v>47</v>
      </c>
      <c r="U47" s="8" t="s">
        <v>47</v>
      </c>
      <c r="V47" s="8" t="s">
        <v>482</v>
      </c>
      <c r="W47" s="8" t="s">
        <v>483</v>
      </c>
      <c r="X47" s="8" t="s">
        <v>484</v>
      </c>
      <c r="Y47" s="8" t="s">
        <v>66</v>
      </c>
      <c r="Z47" s="8" t="s">
        <v>44</v>
      </c>
      <c r="AA47" s="10">
        <v>43441</v>
      </c>
      <c r="AB47" s="8" t="s">
        <v>475</v>
      </c>
      <c r="AC47" s="7" t="str">
        <f t="shared" si="0"/>
        <v>第十三批</v>
      </c>
      <c r="AD47" s="12" t="s">
        <v>485</v>
      </c>
      <c r="AE47" s="17" t="s">
        <v>222</v>
      </c>
      <c r="AF47" s="8" t="s">
        <v>55</v>
      </c>
      <c r="AG47" s="7" t="s">
        <v>486</v>
      </c>
      <c r="AH47" s="8"/>
    </row>
    <row r="48" s="1" customFormat="1" ht="315" customHeight="1" spans="1:34">
      <c r="A48" s="7">
        <f t="shared" si="1"/>
        <v>45</v>
      </c>
      <c r="B48" s="8" t="s">
        <v>487</v>
      </c>
      <c r="C48" s="8" t="s">
        <v>32</v>
      </c>
      <c r="D48" s="8" t="s">
        <v>33</v>
      </c>
      <c r="E48" s="8" t="s">
        <v>488</v>
      </c>
      <c r="F48" s="7" t="s">
        <v>35</v>
      </c>
      <c r="G48" s="7" t="s">
        <v>116</v>
      </c>
      <c r="H48" s="8" t="s">
        <v>489</v>
      </c>
      <c r="I48" s="8" t="s">
        <v>490</v>
      </c>
      <c r="J48" s="8" t="s">
        <v>491</v>
      </c>
      <c r="K48" s="8" t="s">
        <v>47</v>
      </c>
      <c r="L48" s="7" t="s">
        <v>62</v>
      </c>
      <c r="M48" s="7" t="s">
        <v>42</v>
      </c>
      <c r="N48" s="7" t="s">
        <v>81</v>
      </c>
      <c r="O48" s="7" t="s">
        <v>43</v>
      </c>
      <c r="P48" s="7" t="s">
        <v>44</v>
      </c>
      <c r="Q48" s="10">
        <v>43425</v>
      </c>
      <c r="R48" s="7" t="s">
        <v>45</v>
      </c>
      <c r="S48" s="8" t="s">
        <v>216</v>
      </c>
      <c r="T48" s="8" t="s">
        <v>97</v>
      </c>
      <c r="U48" s="8" t="s">
        <v>47</v>
      </c>
      <c r="V48" s="8" t="s">
        <v>492</v>
      </c>
      <c r="W48" s="8" t="s">
        <v>493</v>
      </c>
      <c r="X48" s="8" t="s">
        <v>494</v>
      </c>
      <c r="Y48" s="8" t="s">
        <v>66</v>
      </c>
      <c r="Z48" s="8" t="s">
        <v>44</v>
      </c>
      <c r="AA48" s="10">
        <v>43441</v>
      </c>
      <c r="AB48" s="8" t="s">
        <v>475</v>
      </c>
      <c r="AC48" s="7" t="str">
        <f t="shared" si="0"/>
        <v>第十三批</v>
      </c>
      <c r="AD48" s="13" t="s">
        <v>495</v>
      </c>
      <c r="AE48" s="8" t="s">
        <v>297</v>
      </c>
      <c r="AF48" s="8" t="s">
        <v>102</v>
      </c>
      <c r="AG48" s="7" t="s">
        <v>393</v>
      </c>
      <c r="AH48" s="8"/>
    </row>
    <row r="49" s="2" customFormat="1" ht="159" customHeight="1" spans="1:34">
      <c r="A49" s="7">
        <f t="shared" si="1"/>
        <v>46</v>
      </c>
      <c r="B49" s="8" t="s">
        <v>496</v>
      </c>
      <c r="C49" s="8" t="s">
        <v>32</v>
      </c>
      <c r="D49" s="8" t="s">
        <v>33</v>
      </c>
      <c r="E49" s="9" t="s">
        <v>497</v>
      </c>
      <c r="F49" s="7" t="s">
        <v>35</v>
      </c>
      <c r="G49" s="7" t="s">
        <v>90</v>
      </c>
      <c r="H49" s="8" t="s">
        <v>498</v>
      </c>
      <c r="I49" s="8" t="s">
        <v>499</v>
      </c>
      <c r="J49" s="8" t="s">
        <v>500</v>
      </c>
      <c r="K49" s="8" t="s">
        <v>40</v>
      </c>
      <c r="L49" s="7" t="s">
        <v>229</v>
      </c>
      <c r="M49" s="7" t="s">
        <v>42</v>
      </c>
      <c r="N49" s="7" t="s">
        <v>42</v>
      </c>
      <c r="O49" s="7" t="s">
        <v>43</v>
      </c>
      <c r="P49" s="7" t="s">
        <v>44</v>
      </c>
      <c r="Q49" s="10">
        <v>43425</v>
      </c>
      <c r="R49" s="7" t="s">
        <v>45</v>
      </c>
      <c r="S49" s="8" t="s">
        <v>46</v>
      </c>
      <c r="T49" s="8" t="s">
        <v>97</v>
      </c>
      <c r="U49" s="8" t="s">
        <v>444</v>
      </c>
      <c r="V49" s="8" t="s">
        <v>501</v>
      </c>
      <c r="W49" s="8" t="s">
        <v>502</v>
      </c>
      <c r="X49" s="8" t="s">
        <v>503</v>
      </c>
      <c r="Y49" s="8" t="s">
        <v>504</v>
      </c>
      <c r="Z49" s="8" t="s">
        <v>44</v>
      </c>
      <c r="AA49" s="10">
        <v>43441</v>
      </c>
      <c r="AB49" s="8" t="s">
        <v>475</v>
      </c>
      <c r="AC49" s="7" t="str">
        <f t="shared" si="0"/>
        <v>第十三批</v>
      </c>
      <c r="AD49" s="12" t="s">
        <v>505</v>
      </c>
      <c r="AE49" s="8" t="s">
        <v>165</v>
      </c>
      <c r="AF49" s="8" t="s">
        <v>55</v>
      </c>
      <c r="AG49" s="7" t="s">
        <v>506</v>
      </c>
      <c r="AH49" s="8"/>
    </row>
    <row r="50" s="1" customFormat="1" ht="408" customHeight="1" spans="1:34">
      <c r="A50" s="7">
        <f t="shared" si="1"/>
        <v>47</v>
      </c>
      <c r="B50" s="8" t="s">
        <v>507</v>
      </c>
      <c r="C50" s="8" t="s">
        <v>32</v>
      </c>
      <c r="D50" s="8" t="s">
        <v>33</v>
      </c>
      <c r="E50" s="8" t="s">
        <v>508</v>
      </c>
      <c r="F50" s="7" t="s">
        <v>35</v>
      </c>
      <c r="G50" s="7" t="s">
        <v>157</v>
      </c>
      <c r="H50" s="8" t="s">
        <v>42</v>
      </c>
      <c r="I50" s="8" t="s">
        <v>509</v>
      </c>
      <c r="J50" s="8" t="s">
        <v>510</v>
      </c>
      <c r="K50" s="8" t="s">
        <v>40</v>
      </c>
      <c r="L50" s="7" t="s">
        <v>336</v>
      </c>
      <c r="M50" s="7" t="s">
        <v>42</v>
      </c>
      <c r="N50" s="7" t="s">
        <v>81</v>
      </c>
      <c r="O50" s="7" t="s">
        <v>43</v>
      </c>
      <c r="P50" s="7" t="s">
        <v>44</v>
      </c>
      <c r="Q50" s="10">
        <v>43426</v>
      </c>
      <c r="R50" s="7" t="s">
        <v>45</v>
      </c>
      <c r="S50" s="8" t="s">
        <v>46</v>
      </c>
      <c r="T50" s="8" t="s">
        <v>97</v>
      </c>
      <c r="U50" s="8" t="s">
        <v>47</v>
      </c>
      <c r="V50" s="8" t="s">
        <v>511</v>
      </c>
      <c r="W50" s="8" t="s">
        <v>512</v>
      </c>
      <c r="X50" s="8" t="s">
        <v>513</v>
      </c>
      <c r="Y50" s="8" t="s">
        <v>66</v>
      </c>
      <c r="Z50" s="8" t="s">
        <v>44</v>
      </c>
      <c r="AA50" s="10">
        <v>43441</v>
      </c>
      <c r="AB50" s="8" t="s">
        <v>475</v>
      </c>
      <c r="AC50" s="7" t="str">
        <f t="shared" si="0"/>
        <v>第十四批</v>
      </c>
      <c r="AD50" s="12" t="s">
        <v>514</v>
      </c>
      <c r="AE50" s="8" t="s">
        <v>165</v>
      </c>
      <c r="AF50" s="8" t="s">
        <v>55</v>
      </c>
      <c r="AG50" s="7" t="s">
        <v>515</v>
      </c>
      <c r="AH50" s="8"/>
    </row>
    <row r="51" s="1" customFormat="1" ht="181" customHeight="1" spans="1:34">
      <c r="A51" s="7">
        <f t="shared" si="1"/>
        <v>48</v>
      </c>
      <c r="B51" s="8" t="s">
        <v>516</v>
      </c>
      <c r="C51" s="8" t="s">
        <v>32</v>
      </c>
      <c r="D51" s="8" t="s">
        <v>33</v>
      </c>
      <c r="E51" s="8" t="s">
        <v>517</v>
      </c>
      <c r="F51" s="7" t="s">
        <v>35</v>
      </c>
      <c r="G51" s="7" t="s">
        <v>258</v>
      </c>
      <c r="H51" s="8" t="s">
        <v>518</v>
      </c>
      <c r="I51" s="8" t="s">
        <v>519</v>
      </c>
      <c r="J51" s="8" t="s">
        <v>520</v>
      </c>
      <c r="K51" s="8" t="s">
        <v>313</v>
      </c>
      <c r="L51" s="7" t="s">
        <v>186</v>
      </c>
      <c r="M51" s="7" t="s">
        <v>42</v>
      </c>
      <c r="N51" s="7" t="s">
        <v>81</v>
      </c>
      <c r="O51" s="7" t="s">
        <v>43</v>
      </c>
      <c r="P51" s="7" t="s">
        <v>44</v>
      </c>
      <c r="Q51" s="10">
        <v>43426</v>
      </c>
      <c r="R51" s="7" t="s">
        <v>45</v>
      </c>
      <c r="S51" s="8" t="s">
        <v>96</v>
      </c>
      <c r="T51" s="8" t="s">
        <v>97</v>
      </c>
      <c r="U51" s="8" t="s">
        <v>47</v>
      </c>
      <c r="V51" s="8" t="s">
        <v>521</v>
      </c>
      <c r="W51" s="8" t="s">
        <v>522</v>
      </c>
      <c r="X51" s="8" t="s">
        <v>523</v>
      </c>
      <c r="Y51" s="8" t="s">
        <v>66</v>
      </c>
      <c r="Z51" s="8" t="s">
        <v>44</v>
      </c>
      <c r="AA51" s="10">
        <v>43441</v>
      </c>
      <c r="AB51" s="8" t="s">
        <v>475</v>
      </c>
      <c r="AC51" s="7" t="str">
        <f t="shared" si="0"/>
        <v>第十四批</v>
      </c>
      <c r="AD51" s="12" t="s">
        <v>524</v>
      </c>
      <c r="AE51" s="8" t="s">
        <v>54</v>
      </c>
      <c r="AF51" s="8" t="s">
        <v>55</v>
      </c>
      <c r="AG51" s="7" t="s">
        <v>154</v>
      </c>
      <c r="AH51" s="8"/>
    </row>
    <row r="52" s="1" customFormat="1" ht="185" customHeight="1" spans="1:34">
      <c r="A52" s="7">
        <f t="shared" si="1"/>
        <v>49</v>
      </c>
      <c r="B52" s="8" t="s">
        <v>525</v>
      </c>
      <c r="C52" s="8" t="s">
        <v>32</v>
      </c>
      <c r="D52" s="8" t="s">
        <v>33</v>
      </c>
      <c r="E52" s="8" t="s">
        <v>526</v>
      </c>
      <c r="F52" s="7" t="s">
        <v>35</v>
      </c>
      <c r="G52" s="7" t="s">
        <v>90</v>
      </c>
      <c r="H52" s="8" t="s">
        <v>527</v>
      </c>
      <c r="I52" s="8" t="s">
        <v>528</v>
      </c>
      <c r="J52" s="8" t="s">
        <v>529</v>
      </c>
      <c r="K52" s="8" t="s">
        <v>47</v>
      </c>
      <c r="L52" s="7" t="s">
        <v>229</v>
      </c>
      <c r="M52" s="7" t="s">
        <v>42</v>
      </c>
      <c r="N52" s="7" t="s">
        <v>81</v>
      </c>
      <c r="O52" s="7" t="s">
        <v>43</v>
      </c>
      <c r="P52" s="7" t="s">
        <v>44</v>
      </c>
      <c r="Q52" s="10">
        <v>43426</v>
      </c>
      <c r="R52" s="7" t="s">
        <v>45</v>
      </c>
      <c r="S52" s="8" t="s">
        <v>96</v>
      </c>
      <c r="T52" s="8" t="s">
        <v>97</v>
      </c>
      <c r="U52" s="8" t="s">
        <v>47</v>
      </c>
      <c r="V52" s="8" t="s">
        <v>530</v>
      </c>
      <c r="W52" s="8" t="s">
        <v>531</v>
      </c>
      <c r="X52" s="8" t="s">
        <v>532</v>
      </c>
      <c r="Y52" s="8" t="s">
        <v>66</v>
      </c>
      <c r="Z52" s="8" t="s">
        <v>44</v>
      </c>
      <c r="AA52" s="10">
        <v>43441</v>
      </c>
      <c r="AB52" s="8" t="s">
        <v>475</v>
      </c>
      <c r="AC52" s="7" t="str">
        <f t="shared" si="0"/>
        <v>第十四批</v>
      </c>
      <c r="AD52" s="7" t="s">
        <v>533</v>
      </c>
      <c r="AE52" s="8" t="s">
        <v>54</v>
      </c>
      <c r="AF52" s="8" t="s">
        <v>55</v>
      </c>
      <c r="AG52" s="7" t="s">
        <v>393</v>
      </c>
      <c r="AH52" s="8"/>
    </row>
    <row r="53" s="1" customFormat="1" ht="175" customHeight="1" spans="1:34">
      <c r="A53" s="7">
        <f t="shared" si="1"/>
        <v>50</v>
      </c>
      <c r="B53" s="8" t="s">
        <v>534</v>
      </c>
      <c r="C53" s="8" t="s">
        <v>32</v>
      </c>
      <c r="D53" s="8" t="s">
        <v>33</v>
      </c>
      <c r="E53" s="8" t="s">
        <v>535</v>
      </c>
      <c r="F53" s="7" t="s">
        <v>35</v>
      </c>
      <c r="G53" s="7" t="s">
        <v>36</v>
      </c>
      <c r="H53" s="8" t="s">
        <v>536</v>
      </c>
      <c r="I53" s="8" t="s">
        <v>537</v>
      </c>
      <c r="J53" s="8" t="s">
        <v>538</v>
      </c>
      <c r="K53" s="8" t="s">
        <v>47</v>
      </c>
      <c r="L53" s="7" t="s">
        <v>186</v>
      </c>
      <c r="M53" s="7" t="s">
        <v>42</v>
      </c>
      <c r="N53" s="7" t="s">
        <v>42</v>
      </c>
      <c r="O53" s="7" t="s">
        <v>43</v>
      </c>
      <c r="P53" s="7" t="s">
        <v>44</v>
      </c>
      <c r="Q53" s="10">
        <v>43426</v>
      </c>
      <c r="R53" s="7" t="s">
        <v>45</v>
      </c>
      <c r="S53" s="8" t="s">
        <v>216</v>
      </c>
      <c r="T53" s="8" t="s">
        <v>97</v>
      </c>
      <c r="U53" s="8" t="s">
        <v>47</v>
      </c>
      <c r="V53" s="8" t="s">
        <v>539</v>
      </c>
      <c r="W53" s="8" t="s">
        <v>540</v>
      </c>
      <c r="X53" s="8" t="s">
        <v>43</v>
      </c>
      <c r="Y53" s="8" t="s">
        <v>66</v>
      </c>
      <c r="Z53" s="8" t="s">
        <v>44</v>
      </c>
      <c r="AA53" s="10">
        <v>43441</v>
      </c>
      <c r="AB53" s="8" t="s">
        <v>475</v>
      </c>
      <c r="AC53" s="7" t="str">
        <f t="shared" si="0"/>
        <v>第十五批</v>
      </c>
      <c r="AD53" s="12" t="s">
        <v>221</v>
      </c>
      <c r="AE53" s="8" t="s">
        <v>54</v>
      </c>
      <c r="AF53" s="8" t="s">
        <v>55</v>
      </c>
      <c r="AG53" s="7" t="s">
        <v>223</v>
      </c>
      <c r="AH53" s="8"/>
    </row>
    <row r="54" s="1" customFormat="1" ht="176" customHeight="1" spans="1:34">
      <c r="A54" s="7">
        <f t="shared" si="1"/>
        <v>51</v>
      </c>
      <c r="B54" s="8" t="s">
        <v>541</v>
      </c>
      <c r="C54" s="8" t="s">
        <v>32</v>
      </c>
      <c r="D54" s="8" t="s">
        <v>33</v>
      </c>
      <c r="E54" s="8" t="s">
        <v>542</v>
      </c>
      <c r="F54" s="7" t="s">
        <v>35</v>
      </c>
      <c r="G54" s="7" t="s">
        <v>157</v>
      </c>
      <c r="H54" s="8" t="s">
        <v>543</v>
      </c>
      <c r="I54" s="8" t="s">
        <v>544</v>
      </c>
      <c r="J54" s="8" t="s">
        <v>545</v>
      </c>
      <c r="K54" s="8" t="s">
        <v>47</v>
      </c>
      <c r="L54" s="7" t="s">
        <v>229</v>
      </c>
      <c r="M54" s="7" t="s">
        <v>42</v>
      </c>
      <c r="N54" s="7" t="s">
        <v>42</v>
      </c>
      <c r="O54" s="7" t="s">
        <v>43</v>
      </c>
      <c r="P54" s="7" t="s">
        <v>44</v>
      </c>
      <c r="Q54" s="10">
        <v>43423</v>
      </c>
      <c r="R54" s="7" t="s">
        <v>45</v>
      </c>
      <c r="S54" s="8" t="s">
        <v>46</v>
      </c>
      <c r="T54" s="8" t="s">
        <v>97</v>
      </c>
      <c r="U54" s="8" t="s">
        <v>47</v>
      </c>
      <c r="V54" s="8" t="s">
        <v>546</v>
      </c>
      <c r="W54" s="8" t="s">
        <v>547</v>
      </c>
      <c r="X54" s="8" t="s">
        <v>548</v>
      </c>
      <c r="Y54" s="8" t="s">
        <v>66</v>
      </c>
      <c r="Z54" s="8" t="s">
        <v>44</v>
      </c>
      <c r="AA54" s="10">
        <v>43441</v>
      </c>
      <c r="AB54" s="8" t="s">
        <v>475</v>
      </c>
      <c r="AC54" s="7" t="str">
        <f t="shared" si="0"/>
        <v>第十五批</v>
      </c>
      <c r="AD54" s="12" t="s">
        <v>549</v>
      </c>
      <c r="AE54" s="8" t="s">
        <v>54</v>
      </c>
      <c r="AF54" s="8" t="s">
        <v>55</v>
      </c>
      <c r="AG54" s="7" t="s">
        <v>245</v>
      </c>
      <c r="AH54" s="8"/>
    </row>
    <row r="55" s="1" customFormat="1" ht="173" customHeight="1" spans="1:34">
      <c r="A55" s="7">
        <f t="shared" si="1"/>
        <v>52</v>
      </c>
      <c r="B55" s="8" t="s">
        <v>550</v>
      </c>
      <c r="C55" s="8" t="s">
        <v>32</v>
      </c>
      <c r="D55" s="8" t="s">
        <v>33</v>
      </c>
      <c r="E55" s="8" t="s">
        <v>551</v>
      </c>
      <c r="F55" s="7" t="s">
        <v>35</v>
      </c>
      <c r="G55" s="7" t="s">
        <v>90</v>
      </c>
      <c r="H55" s="8" t="s">
        <v>552</v>
      </c>
      <c r="I55" s="8" t="s">
        <v>553</v>
      </c>
      <c r="J55" s="8" t="s">
        <v>554</v>
      </c>
      <c r="K55" s="8" t="s">
        <v>149</v>
      </c>
      <c r="L55" s="7" t="s">
        <v>95</v>
      </c>
      <c r="M55" s="7" t="s">
        <v>42</v>
      </c>
      <c r="N55" s="7" t="s">
        <v>81</v>
      </c>
      <c r="O55" s="7" t="s">
        <v>43</v>
      </c>
      <c r="P55" s="7" t="s">
        <v>44</v>
      </c>
      <c r="Q55" s="10">
        <v>43428</v>
      </c>
      <c r="R55" s="7" t="s">
        <v>45</v>
      </c>
      <c r="S55" s="8" t="s">
        <v>96</v>
      </c>
      <c r="T55" s="8" t="s">
        <v>97</v>
      </c>
      <c r="U55" s="8" t="s">
        <v>172</v>
      </c>
      <c r="V55" s="8" t="s">
        <v>555</v>
      </c>
      <c r="W55" s="8" t="s">
        <v>556</v>
      </c>
      <c r="X55" s="8" t="s">
        <v>43</v>
      </c>
      <c r="Y55" s="8" t="s">
        <v>43</v>
      </c>
      <c r="Z55" s="8" t="s">
        <v>44</v>
      </c>
      <c r="AA55" s="10">
        <v>43442</v>
      </c>
      <c r="AB55" s="8" t="s">
        <v>163</v>
      </c>
      <c r="AC55" s="7" t="str">
        <f t="shared" si="0"/>
        <v>第十五批</v>
      </c>
      <c r="AD55" s="12" t="s">
        <v>557</v>
      </c>
      <c r="AE55" s="8" t="s">
        <v>244</v>
      </c>
      <c r="AF55" s="8" t="s">
        <v>55</v>
      </c>
      <c r="AG55" s="7" t="s">
        <v>154</v>
      </c>
      <c r="AH55" s="8"/>
    </row>
    <row r="56" s="1" customFormat="1" ht="408" customHeight="1" spans="1:36">
      <c r="A56" s="7">
        <f t="shared" si="1"/>
        <v>53</v>
      </c>
      <c r="B56" s="8" t="s">
        <v>558</v>
      </c>
      <c r="C56" s="8" t="s">
        <v>32</v>
      </c>
      <c r="D56" s="8" t="s">
        <v>33</v>
      </c>
      <c r="E56" s="8" t="s">
        <v>559</v>
      </c>
      <c r="F56" s="7" t="s">
        <v>35</v>
      </c>
      <c r="G56" s="7" t="s">
        <v>157</v>
      </c>
      <c r="H56" s="8" t="s">
        <v>560</v>
      </c>
      <c r="I56" s="8" t="s">
        <v>561</v>
      </c>
      <c r="J56" s="8" t="s">
        <v>562</v>
      </c>
      <c r="K56" s="8" t="s">
        <v>40</v>
      </c>
      <c r="L56" s="7" t="s">
        <v>229</v>
      </c>
      <c r="M56" s="7" t="s">
        <v>42</v>
      </c>
      <c r="N56" s="7" t="s">
        <v>81</v>
      </c>
      <c r="O56" s="7" t="s">
        <v>43</v>
      </c>
      <c r="P56" s="7" t="s">
        <v>44</v>
      </c>
      <c r="Q56" s="10">
        <v>43427</v>
      </c>
      <c r="R56" s="7" t="s">
        <v>45</v>
      </c>
      <c r="S56" s="8" t="s">
        <v>46</v>
      </c>
      <c r="T56" s="8" t="s">
        <v>47</v>
      </c>
      <c r="U56" s="8" t="s">
        <v>47</v>
      </c>
      <c r="V56" s="8" t="s">
        <v>563</v>
      </c>
      <c r="W56" s="8" t="s">
        <v>564</v>
      </c>
      <c r="X56" s="8" t="s">
        <v>565</v>
      </c>
      <c r="Y56" s="8">
        <v>0</v>
      </c>
      <c r="Z56" s="8" t="s">
        <v>44</v>
      </c>
      <c r="AA56" s="10">
        <v>43441</v>
      </c>
      <c r="AB56" s="8" t="s">
        <v>566</v>
      </c>
      <c r="AC56" s="7" t="str">
        <f t="shared" si="0"/>
        <v>第十五批</v>
      </c>
      <c r="AD56" s="12" t="s">
        <v>567</v>
      </c>
      <c r="AE56" s="8" t="s">
        <v>244</v>
      </c>
      <c r="AF56" s="8" t="s">
        <v>55</v>
      </c>
      <c r="AG56" s="7" t="s">
        <v>568</v>
      </c>
      <c r="AH56" s="8"/>
      <c r="AJ56" s="18"/>
    </row>
    <row r="57" s="1" customFormat="1" ht="243" customHeight="1" spans="1:34">
      <c r="A57" s="7">
        <f t="shared" si="1"/>
        <v>54</v>
      </c>
      <c r="B57" s="8" t="s">
        <v>569</v>
      </c>
      <c r="C57" s="8" t="s">
        <v>32</v>
      </c>
      <c r="D57" s="8" t="s">
        <v>33</v>
      </c>
      <c r="E57" s="8" t="s">
        <v>570</v>
      </c>
      <c r="F57" s="7" t="s">
        <v>35</v>
      </c>
      <c r="G57" s="7" t="s">
        <v>268</v>
      </c>
      <c r="H57" s="8" t="s">
        <v>571</v>
      </c>
      <c r="I57" s="8" t="s">
        <v>572</v>
      </c>
      <c r="J57" s="8" t="s">
        <v>573</v>
      </c>
      <c r="K57" s="8" t="s">
        <v>149</v>
      </c>
      <c r="L57" s="7" t="s">
        <v>120</v>
      </c>
      <c r="M57" s="7" t="s">
        <v>42</v>
      </c>
      <c r="N57" s="7" t="s">
        <v>81</v>
      </c>
      <c r="O57" s="7" t="s">
        <v>43</v>
      </c>
      <c r="P57" s="7" t="s">
        <v>44</v>
      </c>
      <c r="Q57" s="10">
        <v>43424</v>
      </c>
      <c r="R57" s="7" t="s">
        <v>45</v>
      </c>
      <c r="S57" s="8" t="s">
        <v>46</v>
      </c>
      <c r="T57" s="8" t="s">
        <v>47</v>
      </c>
      <c r="U57" s="8" t="s">
        <v>47</v>
      </c>
      <c r="V57" s="8" t="s">
        <v>574</v>
      </c>
      <c r="W57" s="8" t="s">
        <v>575</v>
      </c>
      <c r="X57" s="8" t="s">
        <v>576</v>
      </c>
      <c r="Y57" s="8">
        <v>0</v>
      </c>
      <c r="Z57" s="8" t="s">
        <v>44</v>
      </c>
      <c r="AA57" s="10">
        <v>43441</v>
      </c>
      <c r="AB57" s="8" t="s">
        <v>566</v>
      </c>
      <c r="AC57" s="7" t="str">
        <f t="shared" si="0"/>
        <v>第十五批</v>
      </c>
      <c r="AD57" s="8" t="s">
        <v>577</v>
      </c>
      <c r="AE57" s="8" t="s">
        <v>297</v>
      </c>
      <c r="AF57" s="8" t="s">
        <v>102</v>
      </c>
      <c r="AG57" s="7" t="s">
        <v>578</v>
      </c>
      <c r="AH57" s="8"/>
    </row>
    <row r="58" s="1" customFormat="1" ht="230" customHeight="1" spans="1:34">
      <c r="A58" s="7">
        <f t="shared" si="1"/>
        <v>55</v>
      </c>
      <c r="B58" s="8" t="s">
        <v>579</v>
      </c>
      <c r="C58" s="8" t="s">
        <v>32</v>
      </c>
      <c r="D58" s="8" t="s">
        <v>33</v>
      </c>
      <c r="E58" s="8" t="s">
        <v>580</v>
      </c>
      <c r="F58" s="7" t="s">
        <v>35</v>
      </c>
      <c r="G58" s="7" t="s">
        <v>116</v>
      </c>
      <c r="H58" s="8" t="s">
        <v>581</v>
      </c>
      <c r="I58" s="8" t="s">
        <v>582</v>
      </c>
      <c r="J58" s="8" t="s">
        <v>583</v>
      </c>
      <c r="K58" s="8" t="s">
        <v>292</v>
      </c>
      <c r="L58" s="7" t="s">
        <v>95</v>
      </c>
      <c r="M58" s="7" t="s">
        <v>42</v>
      </c>
      <c r="N58" s="7" t="s">
        <v>81</v>
      </c>
      <c r="O58" s="7" t="s">
        <v>43</v>
      </c>
      <c r="P58" s="7" t="s">
        <v>44</v>
      </c>
      <c r="Q58" s="10">
        <v>43426</v>
      </c>
      <c r="R58" s="7" t="s">
        <v>45</v>
      </c>
      <c r="S58" s="8" t="s">
        <v>46</v>
      </c>
      <c r="T58" s="8" t="s">
        <v>97</v>
      </c>
      <c r="U58" s="8" t="s">
        <v>47</v>
      </c>
      <c r="V58" s="8" t="s">
        <v>584</v>
      </c>
      <c r="W58" s="8" t="s">
        <v>585</v>
      </c>
      <c r="X58" s="8" t="s">
        <v>586</v>
      </c>
      <c r="Y58" s="8">
        <v>0</v>
      </c>
      <c r="Z58" s="8" t="s">
        <v>44</v>
      </c>
      <c r="AA58" s="10">
        <v>43441</v>
      </c>
      <c r="AB58" s="8" t="s">
        <v>566</v>
      </c>
      <c r="AC58" s="7" t="str">
        <f t="shared" si="0"/>
        <v>第十五批</v>
      </c>
      <c r="AD58" s="12" t="s">
        <v>587</v>
      </c>
      <c r="AE58" s="8" t="s">
        <v>244</v>
      </c>
      <c r="AF58" s="8" t="s">
        <v>55</v>
      </c>
      <c r="AG58" s="7" t="s">
        <v>588</v>
      </c>
      <c r="AH58" s="8"/>
    </row>
    <row r="59" s="1" customFormat="1" ht="188" customHeight="1" spans="1:34">
      <c r="A59" s="7">
        <f t="shared" si="1"/>
        <v>56</v>
      </c>
      <c r="B59" s="8" t="s">
        <v>589</v>
      </c>
      <c r="C59" s="8" t="s">
        <v>32</v>
      </c>
      <c r="D59" s="8" t="s">
        <v>33</v>
      </c>
      <c r="E59" s="8" t="s">
        <v>590</v>
      </c>
      <c r="F59" s="7" t="s">
        <v>35</v>
      </c>
      <c r="G59" s="7" t="s">
        <v>90</v>
      </c>
      <c r="H59" s="8" t="s">
        <v>591</v>
      </c>
      <c r="I59" s="8" t="s">
        <v>592</v>
      </c>
      <c r="J59" s="8" t="s">
        <v>593</v>
      </c>
      <c r="K59" s="8" t="s">
        <v>292</v>
      </c>
      <c r="L59" s="7" t="s">
        <v>454</v>
      </c>
      <c r="M59" s="7" t="s">
        <v>42</v>
      </c>
      <c r="N59" s="7" t="s">
        <v>81</v>
      </c>
      <c r="O59" s="7" t="s">
        <v>43</v>
      </c>
      <c r="P59" s="7" t="s">
        <v>44</v>
      </c>
      <c r="Q59" s="10">
        <v>43426</v>
      </c>
      <c r="R59" s="7" t="s">
        <v>45</v>
      </c>
      <c r="S59" s="8" t="s">
        <v>46</v>
      </c>
      <c r="T59" s="8" t="s">
        <v>594</v>
      </c>
      <c r="U59" s="8" t="s">
        <v>47</v>
      </c>
      <c r="V59" s="8" t="s">
        <v>595</v>
      </c>
      <c r="W59" s="8" t="s">
        <v>596</v>
      </c>
      <c r="X59" s="8" t="s">
        <v>43</v>
      </c>
      <c r="Y59" s="8" t="s">
        <v>43</v>
      </c>
      <c r="Z59" s="8" t="s">
        <v>44</v>
      </c>
      <c r="AA59" s="10">
        <v>43441</v>
      </c>
      <c r="AB59" s="8" t="s">
        <v>566</v>
      </c>
      <c r="AC59" s="7" t="str">
        <f t="shared" si="0"/>
        <v>第十五批</v>
      </c>
      <c r="AD59" s="12" t="s">
        <v>597</v>
      </c>
      <c r="AE59" s="8" t="s">
        <v>598</v>
      </c>
      <c r="AF59" s="8" t="s">
        <v>55</v>
      </c>
      <c r="AG59" s="7" t="s">
        <v>223</v>
      </c>
      <c r="AH59" s="8"/>
    </row>
    <row r="60" s="1" customFormat="1" ht="147" customHeight="1" spans="1:34">
      <c r="A60" s="7">
        <f t="shared" si="1"/>
        <v>57</v>
      </c>
      <c r="B60" s="8" t="s">
        <v>599</v>
      </c>
      <c r="C60" s="8" t="s">
        <v>32</v>
      </c>
      <c r="D60" s="8" t="s">
        <v>33</v>
      </c>
      <c r="E60" s="8" t="s">
        <v>600</v>
      </c>
      <c r="F60" s="7" t="s">
        <v>35</v>
      </c>
      <c r="G60" s="7" t="s">
        <v>36</v>
      </c>
      <c r="H60" s="8" t="s">
        <v>601</v>
      </c>
      <c r="I60" s="8" t="s">
        <v>602</v>
      </c>
      <c r="J60" s="8" t="s">
        <v>603</v>
      </c>
      <c r="K60" s="8" t="s">
        <v>47</v>
      </c>
      <c r="L60" s="7" t="s">
        <v>186</v>
      </c>
      <c r="M60" s="7" t="s">
        <v>42</v>
      </c>
      <c r="N60" s="7" t="s">
        <v>42</v>
      </c>
      <c r="O60" s="7" t="s">
        <v>43</v>
      </c>
      <c r="P60" s="7" t="s">
        <v>44</v>
      </c>
      <c r="Q60" s="10">
        <v>43425</v>
      </c>
      <c r="R60" s="7" t="s">
        <v>45</v>
      </c>
      <c r="S60" s="8" t="s">
        <v>216</v>
      </c>
      <c r="T60" s="8" t="s">
        <v>97</v>
      </c>
      <c r="U60" s="8" t="s">
        <v>172</v>
      </c>
      <c r="V60" s="8" t="s">
        <v>604</v>
      </c>
      <c r="W60" s="8" t="s">
        <v>605</v>
      </c>
      <c r="X60" s="8" t="s">
        <v>43</v>
      </c>
      <c r="Y60" s="8" t="s">
        <v>606</v>
      </c>
      <c r="Z60" s="8" t="s">
        <v>44</v>
      </c>
      <c r="AA60" s="10">
        <v>43442</v>
      </c>
      <c r="AB60" s="8" t="s">
        <v>607</v>
      </c>
      <c r="AC60" s="7" t="str">
        <f t="shared" si="0"/>
        <v>第十六批</v>
      </c>
      <c r="AD60" s="12" t="s">
        <v>608</v>
      </c>
      <c r="AE60" s="8" t="s">
        <v>54</v>
      </c>
      <c r="AF60" s="8" t="s">
        <v>55</v>
      </c>
      <c r="AG60" s="7" t="s">
        <v>56</v>
      </c>
      <c r="AH60" s="8"/>
    </row>
    <row r="61" s="1" customFormat="1" ht="162" customHeight="1" spans="1:34">
      <c r="A61" s="7">
        <f t="shared" si="1"/>
        <v>58</v>
      </c>
      <c r="B61" s="8" t="s">
        <v>609</v>
      </c>
      <c r="C61" s="8" t="s">
        <v>32</v>
      </c>
      <c r="D61" s="8" t="s">
        <v>33</v>
      </c>
      <c r="E61" s="8" t="s">
        <v>610</v>
      </c>
      <c r="F61" s="7" t="s">
        <v>35</v>
      </c>
      <c r="G61" s="7" t="s">
        <v>268</v>
      </c>
      <c r="H61" s="8" t="s">
        <v>611</v>
      </c>
      <c r="I61" s="8" t="s">
        <v>612</v>
      </c>
      <c r="J61" s="8" t="s">
        <v>613</v>
      </c>
      <c r="K61" s="8" t="s">
        <v>40</v>
      </c>
      <c r="L61" s="7" t="s">
        <v>229</v>
      </c>
      <c r="M61" s="7" t="s">
        <v>42</v>
      </c>
      <c r="N61" s="7" t="s">
        <v>42</v>
      </c>
      <c r="O61" s="7" t="s">
        <v>43</v>
      </c>
      <c r="P61" s="7" t="s">
        <v>44</v>
      </c>
      <c r="Q61" s="10">
        <v>43428</v>
      </c>
      <c r="R61" s="7" t="s">
        <v>45</v>
      </c>
      <c r="S61" s="8" t="s">
        <v>46</v>
      </c>
      <c r="T61" s="8" t="s">
        <v>97</v>
      </c>
      <c r="U61" s="8" t="s">
        <v>47</v>
      </c>
      <c r="V61" s="8" t="s">
        <v>614</v>
      </c>
      <c r="W61" s="8" t="s">
        <v>615</v>
      </c>
      <c r="X61" s="8" t="s">
        <v>43</v>
      </c>
      <c r="Y61" s="8" t="s">
        <v>606</v>
      </c>
      <c r="Z61" s="8" t="s">
        <v>44</v>
      </c>
      <c r="AA61" s="10">
        <v>43442</v>
      </c>
      <c r="AB61" s="8" t="s">
        <v>607</v>
      </c>
      <c r="AC61" s="7" t="str">
        <f t="shared" si="0"/>
        <v>第十六批</v>
      </c>
      <c r="AD61" s="12" t="s">
        <v>616</v>
      </c>
      <c r="AE61" s="8" t="s">
        <v>54</v>
      </c>
      <c r="AF61" s="8" t="s">
        <v>55</v>
      </c>
      <c r="AG61" s="7" t="s">
        <v>412</v>
      </c>
      <c r="AH61" s="8"/>
    </row>
    <row r="62" s="1" customFormat="1" ht="116" customHeight="1" spans="1:34">
      <c r="A62" s="7">
        <f t="shared" si="1"/>
        <v>59</v>
      </c>
      <c r="B62" s="8" t="s">
        <v>617</v>
      </c>
      <c r="C62" s="8" t="s">
        <v>32</v>
      </c>
      <c r="D62" s="8" t="s">
        <v>33</v>
      </c>
      <c r="E62" s="8" t="s">
        <v>618</v>
      </c>
      <c r="F62" s="7" t="s">
        <v>35</v>
      </c>
      <c r="G62" s="7" t="s">
        <v>431</v>
      </c>
      <c r="H62" s="8" t="s">
        <v>619</v>
      </c>
      <c r="I62" s="8" t="s">
        <v>620</v>
      </c>
      <c r="J62" s="8" t="s">
        <v>621</v>
      </c>
      <c r="K62" s="8" t="s">
        <v>47</v>
      </c>
      <c r="L62" s="7" t="s">
        <v>62</v>
      </c>
      <c r="M62" s="7" t="s">
        <v>42</v>
      </c>
      <c r="N62" s="7" t="s">
        <v>81</v>
      </c>
      <c r="O62" s="7" t="s">
        <v>43</v>
      </c>
      <c r="P62" s="7" t="s">
        <v>44</v>
      </c>
      <c r="Q62" s="10">
        <v>43426</v>
      </c>
      <c r="R62" s="7" t="s">
        <v>45</v>
      </c>
      <c r="S62" s="8" t="s">
        <v>96</v>
      </c>
      <c r="T62" s="8" t="s">
        <v>97</v>
      </c>
      <c r="U62" s="8" t="s">
        <v>47</v>
      </c>
      <c r="V62" s="8" t="s">
        <v>622</v>
      </c>
      <c r="W62" s="8" t="s">
        <v>623</v>
      </c>
      <c r="X62" s="8" t="s">
        <v>624</v>
      </c>
      <c r="Y62" s="8" t="s">
        <v>606</v>
      </c>
      <c r="Z62" s="8" t="s">
        <v>44</v>
      </c>
      <c r="AA62" s="10">
        <v>43442</v>
      </c>
      <c r="AB62" s="8" t="s">
        <v>607</v>
      </c>
      <c r="AC62" s="7" t="str">
        <f t="shared" si="0"/>
        <v>第十六批</v>
      </c>
      <c r="AD62" s="12" t="s">
        <v>625</v>
      </c>
      <c r="AE62" s="8" t="s">
        <v>54</v>
      </c>
      <c r="AF62" s="8" t="s">
        <v>55</v>
      </c>
      <c r="AG62" s="7" t="s">
        <v>223</v>
      </c>
      <c r="AH62" s="8"/>
    </row>
    <row r="63" s="1" customFormat="1" ht="177" customHeight="1" spans="1:34">
      <c r="A63" s="7">
        <f t="shared" si="1"/>
        <v>60</v>
      </c>
      <c r="B63" s="8" t="s">
        <v>626</v>
      </c>
      <c r="C63" s="8" t="s">
        <v>32</v>
      </c>
      <c r="D63" s="8" t="s">
        <v>33</v>
      </c>
      <c r="E63" s="8" t="s">
        <v>627</v>
      </c>
      <c r="F63" s="7" t="s">
        <v>35</v>
      </c>
      <c r="G63" s="7" t="s">
        <v>90</v>
      </c>
      <c r="H63" s="8" t="s">
        <v>628</v>
      </c>
      <c r="I63" s="8" t="s">
        <v>629</v>
      </c>
      <c r="J63" s="8" t="s">
        <v>630</v>
      </c>
      <c r="K63" s="8" t="s">
        <v>631</v>
      </c>
      <c r="L63" s="7" t="s">
        <v>454</v>
      </c>
      <c r="M63" s="7" t="s">
        <v>42</v>
      </c>
      <c r="N63" s="7" t="s">
        <v>42</v>
      </c>
      <c r="O63" s="7" t="s">
        <v>43</v>
      </c>
      <c r="P63" s="7" t="s">
        <v>44</v>
      </c>
      <c r="Q63" s="10">
        <v>43425</v>
      </c>
      <c r="R63" s="7" t="s">
        <v>45</v>
      </c>
      <c r="S63" s="8" t="s">
        <v>46</v>
      </c>
      <c r="T63" s="8" t="s">
        <v>47</v>
      </c>
      <c r="U63" s="8" t="s">
        <v>47</v>
      </c>
      <c r="V63" s="8" t="s">
        <v>632</v>
      </c>
      <c r="W63" s="8" t="s">
        <v>633</v>
      </c>
      <c r="X63" s="8" t="s">
        <v>43</v>
      </c>
      <c r="Y63" s="8" t="s">
        <v>606</v>
      </c>
      <c r="Z63" s="8" t="s">
        <v>44</v>
      </c>
      <c r="AA63" s="10">
        <v>43442</v>
      </c>
      <c r="AB63" s="8" t="s">
        <v>607</v>
      </c>
      <c r="AC63" s="7" t="str">
        <f t="shared" si="0"/>
        <v>第十六批</v>
      </c>
      <c r="AD63" s="12" t="s">
        <v>634</v>
      </c>
      <c r="AE63" s="8" t="s">
        <v>54</v>
      </c>
      <c r="AF63" s="8" t="s">
        <v>55</v>
      </c>
      <c r="AG63" s="7" t="s">
        <v>56</v>
      </c>
      <c r="AH63" s="8"/>
    </row>
    <row r="64" s="1" customFormat="1" ht="225" customHeight="1" spans="1:34">
      <c r="A64" s="7">
        <f t="shared" si="1"/>
        <v>61</v>
      </c>
      <c r="B64" s="8" t="s">
        <v>635</v>
      </c>
      <c r="C64" s="8" t="s">
        <v>32</v>
      </c>
      <c r="D64" s="8" t="s">
        <v>33</v>
      </c>
      <c r="E64" s="8" t="s">
        <v>636</v>
      </c>
      <c r="F64" s="7" t="s">
        <v>35</v>
      </c>
      <c r="G64" s="7" t="s">
        <v>36</v>
      </c>
      <c r="H64" s="8" t="s">
        <v>637</v>
      </c>
      <c r="I64" s="8" t="s">
        <v>638</v>
      </c>
      <c r="J64" s="8" t="s">
        <v>639</v>
      </c>
      <c r="K64" s="8" t="s">
        <v>47</v>
      </c>
      <c r="L64" s="7" t="s">
        <v>186</v>
      </c>
      <c r="M64" s="7" t="s">
        <v>42</v>
      </c>
      <c r="N64" s="7" t="s">
        <v>42</v>
      </c>
      <c r="O64" s="7" t="s">
        <v>43</v>
      </c>
      <c r="P64" s="7" t="s">
        <v>44</v>
      </c>
      <c r="Q64" s="10">
        <v>43427</v>
      </c>
      <c r="R64" s="7" t="s">
        <v>45</v>
      </c>
      <c r="S64" s="8" t="s">
        <v>216</v>
      </c>
      <c r="T64" s="8" t="s">
        <v>97</v>
      </c>
      <c r="U64" s="8" t="s">
        <v>47</v>
      </c>
      <c r="V64" s="8" t="s">
        <v>640</v>
      </c>
      <c r="W64" s="8" t="s">
        <v>641</v>
      </c>
      <c r="X64" s="8" t="s">
        <v>642</v>
      </c>
      <c r="Y64" s="8" t="s">
        <v>606</v>
      </c>
      <c r="Z64" s="8" t="s">
        <v>44</v>
      </c>
      <c r="AA64" s="10">
        <v>43442</v>
      </c>
      <c r="AB64" s="8" t="s">
        <v>607</v>
      </c>
      <c r="AC64" s="7" t="str">
        <f t="shared" si="0"/>
        <v>第十七批</v>
      </c>
      <c r="AD64" s="12" t="s">
        <v>643</v>
      </c>
      <c r="AE64" s="8" t="s">
        <v>54</v>
      </c>
      <c r="AF64" s="8" t="s">
        <v>55</v>
      </c>
      <c r="AG64" s="7" t="s">
        <v>56</v>
      </c>
      <c r="AH64" s="8"/>
    </row>
    <row r="65" s="1" customFormat="1" ht="228" customHeight="1" spans="1:34">
      <c r="A65" s="7">
        <f t="shared" si="1"/>
        <v>62</v>
      </c>
      <c r="B65" s="8" t="s">
        <v>644</v>
      </c>
      <c r="C65" s="8" t="s">
        <v>32</v>
      </c>
      <c r="D65" s="8" t="s">
        <v>33</v>
      </c>
      <c r="E65" s="8" t="s">
        <v>645</v>
      </c>
      <c r="F65" s="7" t="s">
        <v>35</v>
      </c>
      <c r="G65" s="7" t="s">
        <v>157</v>
      </c>
      <c r="H65" s="8" t="s">
        <v>646</v>
      </c>
      <c r="I65" s="8" t="s">
        <v>647</v>
      </c>
      <c r="J65" s="8" t="s">
        <v>648</v>
      </c>
      <c r="K65" s="8" t="s">
        <v>649</v>
      </c>
      <c r="L65" s="7" t="s">
        <v>353</v>
      </c>
      <c r="M65" s="7" t="s">
        <v>42</v>
      </c>
      <c r="N65" s="7" t="s">
        <v>42</v>
      </c>
      <c r="O65" s="7" t="s">
        <v>43</v>
      </c>
      <c r="P65" s="7" t="s">
        <v>44</v>
      </c>
      <c r="Q65" s="10">
        <v>43426</v>
      </c>
      <c r="R65" s="7" t="s">
        <v>45</v>
      </c>
      <c r="S65" s="8" t="s">
        <v>46</v>
      </c>
      <c r="T65" s="8" t="s">
        <v>97</v>
      </c>
      <c r="U65" s="8" t="s">
        <v>47</v>
      </c>
      <c r="V65" s="8" t="s">
        <v>650</v>
      </c>
      <c r="W65" s="8" t="s">
        <v>651</v>
      </c>
      <c r="X65" s="8" t="s">
        <v>381</v>
      </c>
      <c r="Y65" s="8" t="s">
        <v>606</v>
      </c>
      <c r="Z65" s="8" t="s">
        <v>44</v>
      </c>
      <c r="AA65" s="10">
        <v>43442</v>
      </c>
      <c r="AB65" s="8" t="s">
        <v>607</v>
      </c>
      <c r="AC65" s="7" t="str">
        <f t="shared" si="0"/>
        <v>第十七批</v>
      </c>
      <c r="AD65" s="12" t="s">
        <v>652</v>
      </c>
      <c r="AE65" s="8" t="s">
        <v>54</v>
      </c>
      <c r="AF65" s="8" t="s">
        <v>55</v>
      </c>
      <c r="AG65" s="7" t="s">
        <v>245</v>
      </c>
      <c r="AH65" s="8"/>
    </row>
    <row r="66" s="1" customFormat="1" ht="219" customHeight="1" spans="1:34">
      <c r="A66" s="7">
        <f t="shared" si="1"/>
        <v>63</v>
      </c>
      <c r="B66" s="8" t="s">
        <v>653</v>
      </c>
      <c r="C66" s="8" t="s">
        <v>32</v>
      </c>
      <c r="D66" s="8" t="s">
        <v>33</v>
      </c>
      <c r="E66" s="8" t="s">
        <v>654</v>
      </c>
      <c r="F66" s="7" t="s">
        <v>35</v>
      </c>
      <c r="G66" s="7" t="s">
        <v>268</v>
      </c>
      <c r="H66" s="8" t="s">
        <v>655</v>
      </c>
      <c r="I66" s="8" t="s">
        <v>656</v>
      </c>
      <c r="J66" s="8" t="s">
        <v>657</v>
      </c>
      <c r="K66" s="8" t="s">
        <v>47</v>
      </c>
      <c r="L66" s="7" t="s">
        <v>397</v>
      </c>
      <c r="M66" s="7" t="s">
        <v>42</v>
      </c>
      <c r="N66" s="7" t="s">
        <v>42</v>
      </c>
      <c r="O66" s="7" t="s">
        <v>43</v>
      </c>
      <c r="P66" s="7" t="s">
        <v>44</v>
      </c>
      <c r="Q66" s="10">
        <v>43430</v>
      </c>
      <c r="R66" s="7" t="s">
        <v>45</v>
      </c>
      <c r="S66" s="8" t="s">
        <v>46</v>
      </c>
      <c r="T66" s="8" t="s">
        <v>97</v>
      </c>
      <c r="U66" s="8" t="s">
        <v>47</v>
      </c>
      <c r="V66" s="8" t="s">
        <v>658</v>
      </c>
      <c r="W66" s="8" t="s">
        <v>659</v>
      </c>
      <c r="X66" s="8" t="s">
        <v>43</v>
      </c>
      <c r="Y66" s="8" t="s">
        <v>606</v>
      </c>
      <c r="Z66" s="8" t="s">
        <v>44</v>
      </c>
      <c r="AA66" s="10">
        <v>43442</v>
      </c>
      <c r="AB66" s="8" t="s">
        <v>607</v>
      </c>
      <c r="AC66" s="7" t="str">
        <f t="shared" si="0"/>
        <v>第十八批</v>
      </c>
      <c r="AD66" s="8" t="s">
        <v>660</v>
      </c>
      <c r="AE66" s="8" t="s">
        <v>297</v>
      </c>
      <c r="AF66" s="8" t="s">
        <v>102</v>
      </c>
      <c r="AG66" s="7" t="s">
        <v>412</v>
      </c>
      <c r="AH66" s="8"/>
    </row>
    <row r="67" s="1" customFormat="1" ht="355" customHeight="1" spans="1:34">
      <c r="A67" s="7">
        <f t="shared" si="1"/>
        <v>64</v>
      </c>
      <c r="B67" s="8" t="s">
        <v>661</v>
      </c>
      <c r="C67" s="8" t="s">
        <v>32</v>
      </c>
      <c r="D67" s="8" t="s">
        <v>33</v>
      </c>
      <c r="E67" s="8" t="s">
        <v>662</v>
      </c>
      <c r="F67" s="7" t="s">
        <v>35</v>
      </c>
      <c r="G67" s="7" t="s">
        <v>157</v>
      </c>
      <c r="H67" s="8" t="s">
        <v>663</v>
      </c>
      <c r="I67" s="8" t="s">
        <v>664</v>
      </c>
      <c r="J67" s="8" t="s">
        <v>665</v>
      </c>
      <c r="K67" s="8" t="s">
        <v>149</v>
      </c>
      <c r="L67" s="7" t="s">
        <v>186</v>
      </c>
      <c r="M67" s="7" t="s">
        <v>42</v>
      </c>
      <c r="N67" s="7" t="s">
        <v>42</v>
      </c>
      <c r="O67" s="7" t="s">
        <v>43</v>
      </c>
      <c r="P67" s="7" t="s">
        <v>44</v>
      </c>
      <c r="Q67" s="10">
        <v>43427</v>
      </c>
      <c r="R67" s="7" t="s">
        <v>45</v>
      </c>
      <c r="S67" s="8" t="s">
        <v>96</v>
      </c>
      <c r="T67" s="8" t="s">
        <v>97</v>
      </c>
      <c r="U67" s="8" t="s">
        <v>47</v>
      </c>
      <c r="V67" s="8" t="s">
        <v>666</v>
      </c>
      <c r="W67" s="8" t="s">
        <v>667</v>
      </c>
      <c r="X67" s="8" t="s">
        <v>513</v>
      </c>
      <c r="Y67" s="8" t="s">
        <v>253</v>
      </c>
      <c r="Z67" s="8" t="s">
        <v>44</v>
      </c>
      <c r="AA67" s="10">
        <v>43441</v>
      </c>
      <c r="AB67" s="8" t="s">
        <v>668</v>
      </c>
      <c r="AC67" s="7" t="str">
        <f t="shared" si="0"/>
        <v>第十八批</v>
      </c>
      <c r="AD67" s="12" t="s">
        <v>669</v>
      </c>
      <c r="AE67" s="8" t="s">
        <v>54</v>
      </c>
      <c r="AF67" s="8" t="s">
        <v>55</v>
      </c>
      <c r="AG67" s="7" t="s">
        <v>245</v>
      </c>
      <c r="AH67" s="8"/>
    </row>
    <row r="68" s="1" customFormat="1" ht="115" customHeight="1" spans="1:34">
      <c r="A68" s="7">
        <f t="shared" si="1"/>
        <v>65</v>
      </c>
      <c r="B68" s="8" t="s">
        <v>670</v>
      </c>
      <c r="C68" s="8" t="s">
        <v>32</v>
      </c>
      <c r="D68" s="8" t="s">
        <v>33</v>
      </c>
      <c r="E68" s="8" t="s">
        <v>671</v>
      </c>
      <c r="F68" s="7" t="s">
        <v>35</v>
      </c>
      <c r="G68" s="7" t="s">
        <v>116</v>
      </c>
      <c r="H68" s="8" t="s">
        <v>672</v>
      </c>
      <c r="I68" s="8" t="s">
        <v>673</v>
      </c>
      <c r="J68" s="8" t="s">
        <v>674</v>
      </c>
      <c r="K68" s="8" t="s">
        <v>47</v>
      </c>
      <c r="L68" s="7" t="s">
        <v>675</v>
      </c>
      <c r="M68" s="7" t="s">
        <v>42</v>
      </c>
      <c r="N68" s="7" t="s">
        <v>42</v>
      </c>
      <c r="O68" s="7" t="s">
        <v>43</v>
      </c>
      <c r="P68" s="7" t="s">
        <v>44</v>
      </c>
      <c r="Q68" s="10">
        <v>43429</v>
      </c>
      <c r="R68" s="7" t="s">
        <v>676</v>
      </c>
      <c r="S68" s="8" t="s">
        <v>216</v>
      </c>
      <c r="T68" s="8" t="s">
        <v>97</v>
      </c>
      <c r="U68" s="8" t="s">
        <v>47</v>
      </c>
      <c r="V68" s="8" t="s">
        <v>677</v>
      </c>
      <c r="W68" s="8" t="s">
        <v>678</v>
      </c>
      <c r="X68" s="8" t="s">
        <v>679</v>
      </c>
      <c r="Y68" s="8" t="s">
        <v>253</v>
      </c>
      <c r="Z68" s="8" t="s">
        <v>44</v>
      </c>
      <c r="AA68" s="10">
        <v>43441</v>
      </c>
      <c r="AB68" s="8" t="s">
        <v>668</v>
      </c>
      <c r="AC68" s="7" t="str">
        <f t="shared" ref="AC68:AC131" si="2">IF(COUNTIF(E68,"*20181103*")=1,"第一批",IF(COUNTIF(E68,"*20181104*")=1,"第二批",IF(COUNTIF(E68,"*20181105*")=1,"第三批",IF(COUNTIF(E68,"*20181106*")=1,"第四批",IF(COUNTIF(E68,"*20181107*")=1,"第五批",IF(COUNTIF(E68,"*20181108*")=1,"第六批",IF(COUNTIF(E68,"*20181109*")=1,"第七批",IF(COUNTIF(E68,"*20181110*")=1,"第八批",IF(COUNTIF(E68,"*20181111*")=1,"第九批",IF(COUNTIF(E68,"*20181112*")=1,"第十批",IF(COUNTIF(E68,"*20181113*")=1,"第十一批",IF(COUNTIF(E68,"*20181114*")=1,"第十二批",IF(COUNTIF(E68,"*20181115*")=1,"第十三批",IF(COUNTIF(E68,"*20181116*")=1,"第十四批",IF(COUNTIF(E68,"*20181117*")=1,"第十五批",IF(COUNTIF(E68,"*20181118*")=1,"第十六批",IF(COUNTIF(E68,"*20181119*")=1,"第十七批",IF(COUNTIF(E68,"*20181120*")=1,"第十八批",IF(COUNTIF(E68,"*20181121*")=1,"第十九批",IF(COUNTIF(E68,"*20181122*")=1,"第二十批",IF(COUNTIF(E68,"*20181123*")=1,"第二十一批",IF(COUNTIF(E68,"*20181124*")=1,"第二十二批",IF(COUNTIF(E68,"*20181125*")=1,"第二十三批",IF(COUNTIF(E68,"*20181126*")=1,"第二十四批",IF(COUNTIF(E68,"*20181127*")=1,"第二十五批",IF(COUNTIF(E68,"*20181128*")=1,"第二十六批",IF(COUNTIF(E68,"*20181129*")=1,"第二十七批",IF(COUNTIF(E68,"*20181130*")=1,"第二十八批",IF(COUNTIF(E68,"*20181201*")=1,"第二十九批",IF(COUNTIF(E68,"*20181202*")=1,"第三十批",IF(COUNTIF(E68,"*20181203*")=1,"第三十一批",IF(COUNTIF(E68,"*20181204*")=1,"第三十二批",IF(COUNTIF(E68,"*20181205*")=1,"第三十三批",IF(COUNTIF(E68,"*20181206*")=1,"第三十四批",""))))))))))))))))))))))))))))))))))</f>
        <v>第十八批</v>
      </c>
      <c r="AD68" s="7" t="s">
        <v>680</v>
      </c>
      <c r="AE68" s="8" t="s">
        <v>54</v>
      </c>
      <c r="AF68" s="8" t="s">
        <v>55</v>
      </c>
      <c r="AG68" s="7" t="s">
        <v>125</v>
      </c>
      <c r="AH68" s="8"/>
    </row>
    <row r="69" s="1" customFormat="1" ht="315" customHeight="1" spans="1:34">
      <c r="A69" s="7">
        <f t="shared" ref="A69:A132" si="3">A68+1</f>
        <v>66</v>
      </c>
      <c r="B69" s="8" t="s">
        <v>681</v>
      </c>
      <c r="C69" s="8" t="s">
        <v>32</v>
      </c>
      <c r="D69" s="8" t="s">
        <v>33</v>
      </c>
      <c r="E69" s="8" t="s">
        <v>682</v>
      </c>
      <c r="F69" s="7" t="s">
        <v>35</v>
      </c>
      <c r="G69" s="7" t="s">
        <v>157</v>
      </c>
      <c r="H69" s="8" t="s">
        <v>683</v>
      </c>
      <c r="I69" s="8" t="s">
        <v>684</v>
      </c>
      <c r="J69" s="8" t="s">
        <v>685</v>
      </c>
      <c r="K69" s="8" t="s">
        <v>47</v>
      </c>
      <c r="L69" s="7" t="s">
        <v>353</v>
      </c>
      <c r="M69" s="7" t="s">
        <v>42</v>
      </c>
      <c r="N69" s="7" t="s">
        <v>42</v>
      </c>
      <c r="O69" s="7" t="s">
        <v>43</v>
      </c>
      <c r="P69" s="7" t="s">
        <v>44</v>
      </c>
      <c r="Q69" s="10">
        <v>43428</v>
      </c>
      <c r="R69" s="7" t="s">
        <v>45</v>
      </c>
      <c r="S69" s="8" t="s">
        <v>96</v>
      </c>
      <c r="T69" s="8" t="s">
        <v>97</v>
      </c>
      <c r="U69" s="8" t="s">
        <v>47</v>
      </c>
      <c r="V69" s="8" t="s">
        <v>686</v>
      </c>
      <c r="W69" s="8" t="s">
        <v>687</v>
      </c>
      <c r="X69" s="8" t="s">
        <v>513</v>
      </c>
      <c r="Y69" s="8" t="s">
        <v>253</v>
      </c>
      <c r="Z69" s="8" t="s">
        <v>44</v>
      </c>
      <c r="AA69" s="10">
        <v>43441</v>
      </c>
      <c r="AB69" s="8" t="s">
        <v>668</v>
      </c>
      <c r="AC69" s="7" t="str">
        <f t="shared" si="2"/>
        <v>第十八批</v>
      </c>
      <c r="AD69" s="12" t="s">
        <v>688</v>
      </c>
      <c r="AE69" s="8" t="s">
        <v>54</v>
      </c>
      <c r="AF69" s="8" t="s">
        <v>55</v>
      </c>
      <c r="AG69" s="7" t="s">
        <v>245</v>
      </c>
      <c r="AH69" s="8"/>
    </row>
    <row r="70" s="1" customFormat="1" ht="162" customHeight="1" spans="1:34">
      <c r="A70" s="7">
        <f t="shared" si="3"/>
        <v>67</v>
      </c>
      <c r="B70" s="8" t="s">
        <v>689</v>
      </c>
      <c r="C70" s="8" t="s">
        <v>32</v>
      </c>
      <c r="D70" s="8" t="s">
        <v>33</v>
      </c>
      <c r="E70" s="8" t="s">
        <v>690</v>
      </c>
      <c r="F70" s="7" t="s">
        <v>35</v>
      </c>
      <c r="G70" s="7" t="s">
        <v>431</v>
      </c>
      <c r="H70" s="8" t="s">
        <v>691</v>
      </c>
      <c r="I70" s="8" t="s">
        <v>692</v>
      </c>
      <c r="J70" s="8" t="s">
        <v>693</v>
      </c>
      <c r="K70" s="8" t="s">
        <v>694</v>
      </c>
      <c r="L70" s="7" t="s">
        <v>139</v>
      </c>
      <c r="M70" s="7" t="s">
        <v>42</v>
      </c>
      <c r="N70" s="7" t="s">
        <v>81</v>
      </c>
      <c r="O70" s="7" t="s">
        <v>43</v>
      </c>
      <c r="P70" s="7" t="s">
        <v>44</v>
      </c>
      <c r="Q70" s="10">
        <v>43428</v>
      </c>
      <c r="R70" s="7" t="s">
        <v>45</v>
      </c>
      <c r="S70" s="8" t="s">
        <v>216</v>
      </c>
      <c r="T70" s="8" t="s">
        <v>97</v>
      </c>
      <c r="U70" s="8" t="s">
        <v>695</v>
      </c>
      <c r="V70" s="8" t="s">
        <v>696</v>
      </c>
      <c r="W70" s="8" t="s">
        <v>697</v>
      </c>
      <c r="X70" s="8" t="s">
        <v>43</v>
      </c>
      <c r="Y70" s="8" t="s">
        <v>253</v>
      </c>
      <c r="Z70" s="8" t="s">
        <v>44</v>
      </c>
      <c r="AA70" s="10">
        <v>43440</v>
      </c>
      <c r="AB70" s="8" t="s">
        <v>668</v>
      </c>
      <c r="AC70" s="7" t="str">
        <f t="shared" si="2"/>
        <v>第十八批</v>
      </c>
      <c r="AD70" s="12" t="s">
        <v>698</v>
      </c>
      <c r="AE70" s="8" t="s">
        <v>54</v>
      </c>
      <c r="AF70" s="8" t="s">
        <v>55</v>
      </c>
      <c r="AG70" s="7" t="s">
        <v>286</v>
      </c>
      <c r="AH70" s="8"/>
    </row>
    <row r="71" s="1" customFormat="1" ht="210" customHeight="1" spans="1:34">
      <c r="A71" s="7">
        <f t="shared" si="3"/>
        <v>68</v>
      </c>
      <c r="B71" s="8" t="s">
        <v>699</v>
      </c>
      <c r="C71" s="8" t="s">
        <v>32</v>
      </c>
      <c r="D71" s="8" t="s">
        <v>33</v>
      </c>
      <c r="E71" s="8" t="s">
        <v>700</v>
      </c>
      <c r="F71" s="7" t="s">
        <v>35</v>
      </c>
      <c r="G71" s="7" t="s">
        <v>258</v>
      </c>
      <c r="H71" s="8" t="s">
        <v>701</v>
      </c>
      <c r="I71" s="8" t="s">
        <v>702</v>
      </c>
      <c r="J71" s="8" t="s">
        <v>703</v>
      </c>
      <c r="K71" s="8" t="s">
        <v>292</v>
      </c>
      <c r="L71" s="7" t="s">
        <v>139</v>
      </c>
      <c r="M71" s="7" t="s">
        <v>42</v>
      </c>
      <c r="N71" s="7" t="s">
        <v>81</v>
      </c>
      <c r="O71" s="7" t="s">
        <v>43</v>
      </c>
      <c r="P71" s="7" t="s">
        <v>44</v>
      </c>
      <c r="Q71" s="10">
        <v>43429</v>
      </c>
      <c r="R71" s="7" t="s">
        <v>676</v>
      </c>
      <c r="S71" s="8" t="s">
        <v>46</v>
      </c>
      <c r="T71" s="8" t="s">
        <v>97</v>
      </c>
      <c r="U71" s="8" t="s">
        <v>444</v>
      </c>
      <c r="V71" s="8" t="s">
        <v>704</v>
      </c>
      <c r="W71" s="8" t="s">
        <v>705</v>
      </c>
      <c r="X71" s="8" t="s">
        <v>706</v>
      </c>
      <c r="Y71" s="8" t="s">
        <v>253</v>
      </c>
      <c r="Z71" s="8" t="s">
        <v>44</v>
      </c>
      <c r="AA71" s="10">
        <v>43440</v>
      </c>
      <c r="AB71" s="8" t="s">
        <v>668</v>
      </c>
      <c r="AC71" s="7" t="str">
        <f t="shared" si="2"/>
        <v>第十八批</v>
      </c>
      <c r="AD71" s="7" t="s">
        <v>707</v>
      </c>
      <c r="AE71" s="8" t="s">
        <v>54</v>
      </c>
      <c r="AF71" s="8" t="s">
        <v>55</v>
      </c>
      <c r="AG71" s="7" t="s">
        <v>393</v>
      </c>
      <c r="AH71" s="8"/>
    </row>
    <row r="72" s="1" customFormat="1" ht="270" customHeight="1" spans="1:34">
      <c r="A72" s="7">
        <f t="shared" si="3"/>
        <v>69</v>
      </c>
      <c r="B72" s="8" t="s">
        <v>708</v>
      </c>
      <c r="C72" s="8" t="s">
        <v>32</v>
      </c>
      <c r="D72" s="8" t="s">
        <v>33</v>
      </c>
      <c r="E72" s="8" t="s">
        <v>709</v>
      </c>
      <c r="F72" s="7" t="s">
        <v>35</v>
      </c>
      <c r="G72" s="7" t="s">
        <v>431</v>
      </c>
      <c r="H72" s="8" t="s">
        <v>710</v>
      </c>
      <c r="I72" s="8" t="s">
        <v>711</v>
      </c>
      <c r="J72" s="8" t="s">
        <v>712</v>
      </c>
      <c r="K72" s="8" t="s">
        <v>149</v>
      </c>
      <c r="L72" s="7" t="s">
        <v>186</v>
      </c>
      <c r="M72" s="7" t="s">
        <v>42</v>
      </c>
      <c r="N72" s="7" t="s">
        <v>81</v>
      </c>
      <c r="O72" s="7" t="s">
        <v>43</v>
      </c>
      <c r="P72" s="7" t="s">
        <v>44</v>
      </c>
      <c r="Q72" s="10">
        <v>43429</v>
      </c>
      <c r="R72" s="7" t="s">
        <v>45</v>
      </c>
      <c r="S72" s="8" t="s">
        <v>96</v>
      </c>
      <c r="T72" s="8" t="s">
        <v>97</v>
      </c>
      <c r="U72" s="8" t="s">
        <v>172</v>
      </c>
      <c r="V72" s="8" t="s">
        <v>713</v>
      </c>
      <c r="W72" s="8" t="s">
        <v>714</v>
      </c>
      <c r="X72" s="8" t="s">
        <v>43</v>
      </c>
      <c r="Y72" s="8" t="s">
        <v>253</v>
      </c>
      <c r="Z72" s="8" t="s">
        <v>44</v>
      </c>
      <c r="AA72" s="10">
        <v>43441</v>
      </c>
      <c r="AB72" s="8" t="s">
        <v>668</v>
      </c>
      <c r="AC72" s="7" t="str">
        <f t="shared" si="2"/>
        <v>第十八批</v>
      </c>
      <c r="AD72" s="12" t="s">
        <v>715</v>
      </c>
      <c r="AE72" s="8" t="s">
        <v>54</v>
      </c>
      <c r="AF72" s="8" t="s">
        <v>55</v>
      </c>
      <c r="AG72" s="7" t="s">
        <v>716</v>
      </c>
      <c r="AH72" s="8"/>
    </row>
    <row r="73" s="1" customFormat="1" ht="315" customHeight="1" spans="1:34">
      <c r="A73" s="7">
        <f t="shared" si="3"/>
        <v>70</v>
      </c>
      <c r="B73" s="8" t="s">
        <v>717</v>
      </c>
      <c r="C73" s="8" t="s">
        <v>32</v>
      </c>
      <c r="D73" s="8" t="s">
        <v>33</v>
      </c>
      <c r="E73" s="8" t="s">
        <v>718</v>
      </c>
      <c r="F73" s="7" t="s">
        <v>35</v>
      </c>
      <c r="G73" s="7" t="s">
        <v>431</v>
      </c>
      <c r="H73" s="8" t="s">
        <v>719</v>
      </c>
      <c r="I73" s="8" t="s">
        <v>720</v>
      </c>
      <c r="J73" s="8" t="s">
        <v>721</v>
      </c>
      <c r="K73" s="8" t="s">
        <v>47</v>
      </c>
      <c r="L73" s="7" t="s">
        <v>323</v>
      </c>
      <c r="M73" s="7" t="s">
        <v>42</v>
      </c>
      <c r="N73" s="7" t="s">
        <v>81</v>
      </c>
      <c r="O73" s="7" t="s">
        <v>43</v>
      </c>
      <c r="P73" s="7" t="s">
        <v>44</v>
      </c>
      <c r="Q73" s="10">
        <v>43430</v>
      </c>
      <c r="R73" s="7" t="s">
        <v>45</v>
      </c>
      <c r="S73" s="8" t="s">
        <v>46</v>
      </c>
      <c r="T73" s="8" t="s">
        <v>97</v>
      </c>
      <c r="U73" s="8" t="s">
        <v>444</v>
      </c>
      <c r="V73" s="8" t="s">
        <v>722</v>
      </c>
      <c r="W73" s="8" t="s">
        <v>723</v>
      </c>
      <c r="X73" s="8" t="s">
        <v>724</v>
      </c>
      <c r="Y73" s="8" t="s">
        <v>725</v>
      </c>
      <c r="Z73" s="8" t="s">
        <v>44</v>
      </c>
      <c r="AA73" s="10">
        <v>43441</v>
      </c>
      <c r="AB73" s="8" t="s">
        <v>668</v>
      </c>
      <c r="AC73" s="7" t="str">
        <f t="shared" si="2"/>
        <v>第十八批</v>
      </c>
      <c r="AD73" s="12" t="s">
        <v>726</v>
      </c>
      <c r="AE73" s="8" t="s">
        <v>244</v>
      </c>
      <c r="AF73" s="8" t="s">
        <v>55</v>
      </c>
      <c r="AG73" s="7" t="s">
        <v>727</v>
      </c>
      <c r="AH73" s="8"/>
    </row>
    <row r="74" s="1" customFormat="1" ht="256.5" spans="1:34">
      <c r="A74" s="7">
        <f t="shared" si="3"/>
        <v>71</v>
      </c>
      <c r="B74" s="8" t="s">
        <v>728</v>
      </c>
      <c r="C74" s="8" t="s">
        <v>32</v>
      </c>
      <c r="D74" s="8" t="s">
        <v>33</v>
      </c>
      <c r="E74" s="8" t="s">
        <v>729</v>
      </c>
      <c r="F74" s="7" t="s">
        <v>35</v>
      </c>
      <c r="G74" s="7" t="s">
        <v>431</v>
      </c>
      <c r="H74" s="8" t="s">
        <v>730</v>
      </c>
      <c r="I74" s="8" t="s">
        <v>731</v>
      </c>
      <c r="J74" s="8" t="s">
        <v>732</v>
      </c>
      <c r="K74" s="8" t="s">
        <v>47</v>
      </c>
      <c r="L74" s="7" t="s">
        <v>62</v>
      </c>
      <c r="M74" s="7" t="s">
        <v>42</v>
      </c>
      <c r="N74" s="7" t="s">
        <v>81</v>
      </c>
      <c r="O74" s="7" t="s">
        <v>43</v>
      </c>
      <c r="P74" s="7" t="s">
        <v>44</v>
      </c>
      <c r="Q74" s="10">
        <v>43427</v>
      </c>
      <c r="R74" s="7" t="s">
        <v>45</v>
      </c>
      <c r="S74" s="8" t="s">
        <v>46</v>
      </c>
      <c r="T74" s="8" t="s">
        <v>97</v>
      </c>
      <c r="U74" s="8" t="s">
        <v>47</v>
      </c>
      <c r="V74" s="8" t="s">
        <v>733</v>
      </c>
      <c r="W74" s="8" t="s">
        <v>734</v>
      </c>
      <c r="X74" s="8" t="s">
        <v>43</v>
      </c>
      <c r="Y74" s="8">
        <v>1235</v>
      </c>
      <c r="Z74" s="8" t="s">
        <v>44</v>
      </c>
      <c r="AA74" s="10">
        <v>43443</v>
      </c>
      <c r="AB74" s="8" t="s">
        <v>735</v>
      </c>
      <c r="AC74" s="7" t="str">
        <f t="shared" si="2"/>
        <v>第十八批</v>
      </c>
      <c r="AD74" s="7" t="s">
        <v>736</v>
      </c>
      <c r="AE74" s="8" t="s">
        <v>54</v>
      </c>
      <c r="AF74" s="8" t="s">
        <v>55</v>
      </c>
      <c r="AG74" s="7" t="s">
        <v>393</v>
      </c>
      <c r="AH74" s="8"/>
    </row>
    <row r="75" s="1" customFormat="1" ht="242.25" spans="1:34">
      <c r="A75" s="7">
        <f t="shared" si="3"/>
        <v>72</v>
      </c>
      <c r="B75" s="8" t="s">
        <v>737</v>
      </c>
      <c r="C75" s="8" t="s">
        <v>32</v>
      </c>
      <c r="D75" s="8" t="s">
        <v>33</v>
      </c>
      <c r="E75" s="8" t="s">
        <v>738</v>
      </c>
      <c r="F75" s="7" t="s">
        <v>35</v>
      </c>
      <c r="G75" s="7" t="s">
        <v>157</v>
      </c>
      <c r="H75" s="8" t="s">
        <v>739</v>
      </c>
      <c r="I75" s="8" t="s">
        <v>740</v>
      </c>
      <c r="J75" s="8" t="s">
        <v>741</v>
      </c>
      <c r="K75" s="8" t="s">
        <v>47</v>
      </c>
      <c r="L75" s="7" t="s">
        <v>397</v>
      </c>
      <c r="M75" s="7" t="s">
        <v>42</v>
      </c>
      <c r="N75" s="7" t="s">
        <v>42</v>
      </c>
      <c r="O75" s="7" t="s">
        <v>43</v>
      </c>
      <c r="P75" s="7" t="s">
        <v>44</v>
      </c>
      <c r="Q75" s="10">
        <v>43428</v>
      </c>
      <c r="R75" s="7" t="s">
        <v>45</v>
      </c>
      <c r="S75" s="8" t="s">
        <v>216</v>
      </c>
      <c r="T75" s="8" t="s">
        <v>47</v>
      </c>
      <c r="U75" s="8" t="s">
        <v>47</v>
      </c>
      <c r="V75" s="8" t="s">
        <v>742</v>
      </c>
      <c r="W75" s="8" t="s">
        <v>743</v>
      </c>
      <c r="X75" s="8" t="s">
        <v>43</v>
      </c>
      <c r="Y75" s="8">
        <v>1235</v>
      </c>
      <c r="Z75" s="8" t="s">
        <v>44</v>
      </c>
      <c r="AA75" s="10">
        <v>43443</v>
      </c>
      <c r="AB75" s="8" t="s">
        <v>735</v>
      </c>
      <c r="AC75" s="7" t="str">
        <f t="shared" si="2"/>
        <v>第十九批</v>
      </c>
      <c r="AD75" s="12" t="s">
        <v>744</v>
      </c>
      <c r="AE75" s="8" t="s">
        <v>54</v>
      </c>
      <c r="AF75" s="8" t="s">
        <v>55</v>
      </c>
      <c r="AG75" s="7" t="s">
        <v>245</v>
      </c>
      <c r="AH75" s="8"/>
    </row>
    <row r="76" s="1" customFormat="1" ht="409.5" spans="1:34">
      <c r="A76" s="7">
        <f t="shared" si="3"/>
        <v>73</v>
      </c>
      <c r="B76" s="8" t="s">
        <v>745</v>
      </c>
      <c r="C76" s="8" t="s">
        <v>32</v>
      </c>
      <c r="D76" s="8" t="s">
        <v>33</v>
      </c>
      <c r="E76" s="8" t="s">
        <v>746</v>
      </c>
      <c r="F76" s="7" t="s">
        <v>35</v>
      </c>
      <c r="G76" s="7" t="s">
        <v>90</v>
      </c>
      <c r="H76" s="8" t="s">
        <v>747</v>
      </c>
      <c r="I76" s="8" t="s">
        <v>748</v>
      </c>
      <c r="J76" s="8" t="s">
        <v>749</v>
      </c>
      <c r="K76" s="8" t="s">
        <v>47</v>
      </c>
      <c r="L76" s="7" t="s">
        <v>454</v>
      </c>
      <c r="M76" s="7" t="s">
        <v>42</v>
      </c>
      <c r="N76" s="7" t="s">
        <v>42</v>
      </c>
      <c r="O76" s="7" t="s">
        <v>43</v>
      </c>
      <c r="P76" s="7" t="s">
        <v>44</v>
      </c>
      <c r="Q76" s="10">
        <v>43430</v>
      </c>
      <c r="R76" s="7" t="s">
        <v>45</v>
      </c>
      <c r="S76" s="8" t="s">
        <v>96</v>
      </c>
      <c r="T76" s="8" t="s">
        <v>97</v>
      </c>
      <c r="U76" s="8" t="s">
        <v>47</v>
      </c>
      <c r="V76" s="8" t="s">
        <v>750</v>
      </c>
      <c r="W76" s="8" t="s">
        <v>751</v>
      </c>
      <c r="X76" s="8" t="s">
        <v>43</v>
      </c>
      <c r="Y76" s="8">
        <v>1235</v>
      </c>
      <c r="Z76" s="8" t="s">
        <v>44</v>
      </c>
      <c r="AA76" s="10">
        <v>43443</v>
      </c>
      <c r="AB76" s="8" t="s">
        <v>735</v>
      </c>
      <c r="AC76" s="7" t="str">
        <f t="shared" si="2"/>
        <v>第十九批</v>
      </c>
      <c r="AD76" s="12" t="s">
        <v>752</v>
      </c>
      <c r="AE76" s="8" t="s">
        <v>54</v>
      </c>
      <c r="AF76" s="8" t="s">
        <v>55</v>
      </c>
      <c r="AG76" s="7" t="s">
        <v>286</v>
      </c>
      <c r="AH76" s="8"/>
    </row>
    <row r="77" s="1" customFormat="1" ht="270.75" spans="1:34">
      <c r="A77" s="7">
        <f t="shared" si="3"/>
        <v>74</v>
      </c>
      <c r="B77" s="8" t="s">
        <v>753</v>
      </c>
      <c r="C77" s="8" t="s">
        <v>32</v>
      </c>
      <c r="D77" s="8" t="s">
        <v>33</v>
      </c>
      <c r="E77" s="8" t="s">
        <v>754</v>
      </c>
      <c r="F77" s="7" t="s">
        <v>35</v>
      </c>
      <c r="G77" s="7" t="s">
        <v>157</v>
      </c>
      <c r="H77" s="8" t="s">
        <v>755</v>
      </c>
      <c r="I77" s="8" t="s">
        <v>756</v>
      </c>
      <c r="J77" s="8" t="s">
        <v>757</v>
      </c>
      <c r="K77" s="8" t="s">
        <v>758</v>
      </c>
      <c r="L77" s="7" t="s">
        <v>62</v>
      </c>
      <c r="M77" s="7" t="s">
        <v>42</v>
      </c>
      <c r="N77" s="7" t="s">
        <v>81</v>
      </c>
      <c r="O77" s="7" t="s">
        <v>43</v>
      </c>
      <c r="P77" s="7" t="s">
        <v>44</v>
      </c>
      <c r="Q77" s="10">
        <v>43431</v>
      </c>
      <c r="R77" s="7" t="s">
        <v>45</v>
      </c>
      <c r="S77" s="8" t="s">
        <v>46</v>
      </c>
      <c r="T77" s="8" t="s">
        <v>47</v>
      </c>
      <c r="U77" s="8" t="s">
        <v>47</v>
      </c>
      <c r="V77" s="8" t="s">
        <v>759</v>
      </c>
      <c r="W77" s="8" t="s">
        <v>760</v>
      </c>
      <c r="X77" s="8" t="s">
        <v>761</v>
      </c>
      <c r="Y77" s="8">
        <v>1235</v>
      </c>
      <c r="Z77" s="8" t="s">
        <v>44</v>
      </c>
      <c r="AA77" s="10">
        <v>43443</v>
      </c>
      <c r="AB77" s="8" t="s">
        <v>735</v>
      </c>
      <c r="AC77" s="7" t="str">
        <f t="shared" si="2"/>
        <v>第十九批</v>
      </c>
      <c r="AD77" s="12" t="s">
        <v>762</v>
      </c>
      <c r="AE77" s="8" t="s">
        <v>763</v>
      </c>
      <c r="AF77" s="8" t="s">
        <v>102</v>
      </c>
      <c r="AG77" s="7" t="s">
        <v>317</v>
      </c>
      <c r="AH77" s="8"/>
    </row>
    <row r="78" s="1" customFormat="1" ht="185.25" spans="1:34">
      <c r="A78" s="7">
        <f t="shared" si="3"/>
        <v>75</v>
      </c>
      <c r="B78" s="8" t="s">
        <v>764</v>
      </c>
      <c r="C78" s="8" t="s">
        <v>32</v>
      </c>
      <c r="D78" s="8" t="s">
        <v>33</v>
      </c>
      <c r="E78" s="8" t="s">
        <v>765</v>
      </c>
      <c r="F78" s="7" t="s">
        <v>35</v>
      </c>
      <c r="G78" s="7" t="s">
        <v>90</v>
      </c>
      <c r="H78" s="8" t="s">
        <v>766</v>
      </c>
      <c r="I78" s="8" t="s">
        <v>767</v>
      </c>
      <c r="J78" s="8" t="s">
        <v>768</v>
      </c>
      <c r="K78" s="8" t="s">
        <v>149</v>
      </c>
      <c r="L78" s="7" t="s">
        <v>95</v>
      </c>
      <c r="M78" s="7" t="s">
        <v>42</v>
      </c>
      <c r="N78" s="7" t="s">
        <v>42</v>
      </c>
      <c r="O78" s="7" t="s">
        <v>43</v>
      </c>
      <c r="P78" s="7" t="s">
        <v>44</v>
      </c>
      <c r="Q78" s="10">
        <v>43430</v>
      </c>
      <c r="R78" s="7" t="s">
        <v>45</v>
      </c>
      <c r="S78" s="8" t="s">
        <v>96</v>
      </c>
      <c r="T78" s="8" t="s">
        <v>97</v>
      </c>
      <c r="U78" s="8" t="s">
        <v>172</v>
      </c>
      <c r="V78" s="8" t="s">
        <v>769</v>
      </c>
      <c r="W78" s="8" t="s">
        <v>770</v>
      </c>
      <c r="X78" s="8" t="s">
        <v>43</v>
      </c>
      <c r="Y78" s="8">
        <v>1235</v>
      </c>
      <c r="Z78" s="8" t="s">
        <v>44</v>
      </c>
      <c r="AA78" s="10">
        <v>43443</v>
      </c>
      <c r="AB78" s="8" t="s">
        <v>735</v>
      </c>
      <c r="AC78" s="7" t="str">
        <f t="shared" si="2"/>
        <v>第十九批</v>
      </c>
      <c r="AD78" s="12" t="s">
        <v>771</v>
      </c>
      <c r="AE78" s="8" t="s">
        <v>54</v>
      </c>
      <c r="AF78" s="8" t="s">
        <v>55</v>
      </c>
      <c r="AG78" s="7" t="s">
        <v>154</v>
      </c>
      <c r="AH78" s="8"/>
    </row>
    <row r="79" s="1" customFormat="1" ht="106" customHeight="1" spans="1:34">
      <c r="A79" s="7">
        <f t="shared" si="3"/>
        <v>76</v>
      </c>
      <c r="B79" s="8" t="s">
        <v>772</v>
      </c>
      <c r="C79" s="8" t="s">
        <v>32</v>
      </c>
      <c r="D79" s="8" t="s">
        <v>33</v>
      </c>
      <c r="E79" s="8" t="s">
        <v>773</v>
      </c>
      <c r="F79" s="7" t="s">
        <v>35</v>
      </c>
      <c r="G79" s="7" t="s">
        <v>90</v>
      </c>
      <c r="H79" s="8" t="s">
        <v>774</v>
      </c>
      <c r="I79" s="8" t="s">
        <v>775</v>
      </c>
      <c r="J79" s="8" t="s">
        <v>776</v>
      </c>
      <c r="K79" s="8" t="s">
        <v>47</v>
      </c>
      <c r="L79" s="7" t="s">
        <v>454</v>
      </c>
      <c r="M79" s="7" t="s">
        <v>42</v>
      </c>
      <c r="N79" s="7" t="s">
        <v>42</v>
      </c>
      <c r="O79" s="7" t="s">
        <v>43</v>
      </c>
      <c r="P79" s="7" t="s">
        <v>44</v>
      </c>
      <c r="Q79" s="10">
        <v>43430</v>
      </c>
      <c r="R79" s="7" t="s">
        <v>45</v>
      </c>
      <c r="S79" s="8" t="s">
        <v>96</v>
      </c>
      <c r="T79" s="8" t="s">
        <v>187</v>
      </c>
      <c r="U79" s="8" t="s">
        <v>172</v>
      </c>
      <c r="V79" s="8" t="s">
        <v>777</v>
      </c>
      <c r="W79" s="8" t="s">
        <v>778</v>
      </c>
      <c r="X79" s="8" t="s">
        <v>779</v>
      </c>
      <c r="Y79" s="8">
        <v>125</v>
      </c>
      <c r="Z79" s="8" t="s">
        <v>44</v>
      </c>
      <c r="AA79" s="10">
        <v>43443</v>
      </c>
      <c r="AB79" s="8" t="s">
        <v>735</v>
      </c>
      <c r="AC79" s="7" t="str">
        <f t="shared" si="2"/>
        <v>第十九批</v>
      </c>
      <c r="AD79" s="12" t="s">
        <v>780</v>
      </c>
      <c r="AE79" s="8" t="s">
        <v>54</v>
      </c>
      <c r="AF79" s="8" t="s">
        <v>55</v>
      </c>
      <c r="AG79" s="7" t="s">
        <v>506</v>
      </c>
      <c r="AH79" s="8"/>
    </row>
    <row r="80" s="1" customFormat="1" ht="199.5" spans="1:34">
      <c r="A80" s="7">
        <f t="shared" si="3"/>
        <v>77</v>
      </c>
      <c r="B80" s="8" t="s">
        <v>781</v>
      </c>
      <c r="C80" s="8" t="s">
        <v>32</v>
      </c>
      <c r="D80" s="8" t="s">
        <v>33</v>
      </c>
      <c r="E80" s="8" t="s">
        <v>782</v>
      </c>
      <c r="F80" s="7" t="s">
        <v>35</v>
      </c>
      <c r="G80" s="7" t="s">
        <v>90</v>
      </c>
      <c r="H80" s="8" t="s">
        <v>783</v>
      </c>
      <c r="I80" s="8" t="s">
        <v>784</v>
      </c>
      <c r="J80" s="8" t="s">
        <v>785</v>
      </c>
      <c r="K80" s="8" t="s">
        <v>149</v>
      </c>
      <c r="L80" s="7" t="s">
        <v>786</v>
      </c>
      <c r="M80" s="7" t="s">
        <v>42</v>
      </c>
      <c r="N80" s="7" t="s">
        <v>42</v>
      </c>
      <c r="O80" s="7" t="s">
        <v>43</v>
      </c>
      <c r="P80" s="7" t="s">
        <v>44</v>
      </c>
      <c r="Q80" s="10">
        <v>43430</v>
      </c>
      <c r="R80" s="7" t="s">
        <v>45</v>
      </c>
      <c r="S80" s="8" t="s">
        <v>96</v>
      </c>
      <c r="T80" s="8" t="s">
        <v>97</v>
      </c>
      <c r="U80" s="8" t="s">
        <v>172</v>
      </c>
      <c r="V80" s="8" t="s">
        <v>787</v>
      </c>
      <c r="W80" s="8" t="s">
        <v>788</v>
      </c>
      <c r="X80" s="8" t="s">
        <v>43</v>
      </c>
      <c r="Y80" s="8" t="s">
        <v>84</v>
      </c>
      <c r="Z80" s="8" t="s">
        <v>44</v>
      </c>
      <c r="AA80" s="10">
        <v>43439</v>
      </c>
      <c r="AB80" s="8" t="s">
        <v>789</v>
      </c>
      <c r="AC80" s="7" t="str">
        <f t="shared" si="2"/>
        <v>第十九批</v>
      </c>
      <c r="AD80" s="12" t="s">
        <v>790</v>
      </c>
      <c r="AE80" s="8" t="s">
        <v>54</v>
      </c>
      <c r="AF80" s="8" t="s">
        <v>55</v>
      </c>
      <c r="AG80" s="7" t="s">
        <v>154</v>
      </c>
      <c r="AH80" s="8"/>
    </row>
    <row r="81" s="1" customFormat="1" ht="146" customHeight="1" spans="1:34">
      <c r="A81" s="7">
        <f t="shared" si="3"/>
        <v>78</v>
      </c>
      <c r="B81" s="8" t="s">
        <v>791</v>
      </c>
      <c r="C81" s="8" t="s">
        <v>32</v>
      </c>
      <c r="D81" s="8" t="s">
        <v>33</v>
      </c>
      <c r="E81" s="8" t="s">
        <v>792</v>
      </c>
      <c r="F81" s="7" t="s">
        <v>35</v>
      </c>
      <c r="G81" s="7" t="s">
        <v>116</v>
      </c>
      <c r="H81" s="8" t="s">
        <v>793</v>
      </c>
      <c r="I81" s="8" t="s">
        <v>664</v>
      </c>
      <c r="J81" s="8" t="s">
        <v>794</v>
      </c>
      <c r="K81" s="8" t="s">
        <v>47</v>
      </c>
      <c r="L81" s="7" t="s">
        <v>795</v>
      </c>
      <c r="M81" s="7" t="s">
        <v>42</v>
      </c>
      <c r="N81" s="7" t="s">
        <v>42</v>
      </c>
      <c r="O81" s="7" t="s">
        <v>43</v>
      </c>
      <c r="P81" s="7" t="s">
        <v>44</v>
      </c>
      <c r="Q81" s="10">
        <v>43429</v>
      </c>
      <c r="R81" s="7" t="s">
        <v>45</v>
      </c>
      <c r="S81" s="8" t="s">
        <v>46</v>
      </c>
      <c r="T81" s="8" t="s">
        <v>97</v>
      </c>
      <c r="U81" s="8" t="s">
        <v>47</v>
      </c>
      <c r="V81" s="8" t="s">
        <v>796</v>
      </c>
      <c r="W81" s="8" t="s">
        <v>797</v>
      </c>
      <c r="X81" s="8" t="s">
        <v>798</v>
      </c>
      <c r="Y81" s="8" t="s">
        <v>84</v>
      </c>
      <c r="Z81" s="8" t="s">
        <v>44</v>
      </c>
      <c r="AA81" s="10">
        <v>43439</v>
      </c>
      <c r="AB81" s="8" t="s">
        <v>789</v>
      </c>
      <c r="AC81" s="7" t="str">
        <f t="shared" si="2"/>
        <v>第十八批</v>
      </c>
      <c r="AD81" s="12" t="s">
        <v>799</v>
      </c>
      <c r="AE81" s="8" t="s">
        <v>54</v>
      </c>
      <c r="AF81" s="8" t="s">
        <v>55</v>
      </c>
      <c r="AG81" s="7" t="s">
        <v>125</v>
      </c>
      <c r="AH81" s="8"/>
    </row>
    <row r="82" s="1" customFormat="1" ht="140" customHeight="1" spans="1:34">
      <c r="A82" s="7">
        <f t="shared" si="3"/>
        <v>79</v>
      </c>
      <c r="B82" s="8" t="s">
        <v>800</v>
      </c>
      <c r="C82" s="8" t="s">
        <v>32</v>
      </c>
      <c r="D82" s="8" t="s">
        <v>33</v>
      </c>
      <c r="E82" s="8" t="s">
        <v>801</v>
      </c>
      <c r="F82" s="7" t="s">
        <v>35</v>
      </c>
      <c r="G82" s="7" t="s">
        <v>116</v>
      </c>
      <c r="H82" s="8" t="s">
        <v>802</v>
      </c>
      <c r="I82" s="8" t="s">
        <v>803</v>
      </c>
      <c r="J82" s="8" t="s">
        <v>804</v>
      </c>
      <c r="K82" s="8" t="s">
        <v>805</v>
      </c>
      <c r="L82" s="7" t="s">
        <v>95</v>
      </c>
      <c r="M82" s="7" t="s">
        <v>42</v>
      </c>
      <c r="N82" s="7" t="s">
        <v>42</v>
      </c>
      <c r="O82" s="7" t="s">
        <v>43</v>
      </c>
      <c r="P82" s="7" t="s">
        <v>44</v>
      </c>
      <c r="Q82" s="10">
        <v>43432</v>
      </c>
      <c r="R82" s="7" t="s">
        <v>45</v>
      </c>
      <c r="S82" s="8" t="s">
        <v>216</v>
      </c>
      <c r="T82" s="8" t="s">
        <v>97</v>
      </c>
      <c r="U82" s="8" t="s">
        <v>47</v>
      </c>
      <c r="V82" s="8" t="s">
        <v>806</v>
      </c>
      <c r="W82" s="8" t="s">
        <v>807</v>
      </c>
      <c r="X82" s="8" t="s">
        <v>43</v>
      </c>
      <c r="Y82" s="8" t="s">
        <v>84</v>
      </c>
      <c r="Z82" s="8" t="s">
        <v>44</v>
      </c>
      <c r="AA82" s="10">
        <v>43439</v>
      </c>
      <c r="AB82" s="8" t="s">
        <v>789</v>
      </c>
      <c r="AC82" s="7" t="str">
        <f t="shared" si="2"/>
        <v>第二十批</v>
      </c>
      <c r="AD82" s="12" t="s">
        <v>808</v>
      </c>
      <c r="AE82" s="8" t="s">
        <v>222</v>
      </c>
      <c r="AF82" s="8" t="s">
        <v>55</v>
      </c>
      <c r="AG82" s="7" t="s">
        <v>125</v>
      </c>
      <c r="AH82" s="8"/>
    </row>
    <row r="83" s="1" customFormat="1" ht="172" customHeight="1" spans="1:34">
      <c r="A83" s="7">
        <f t="shared" si="3"/>
        <v>80</v>
      </c>
      <c r="B83" s="8" t="s">
        <v>809</v>
      </c>
      <c r="C83" s="8" t="s">
        <v>32</v>
      </c>
      <c r="D83" s="8" t="s">
        <v>33</v>
      </c>
      <c r="E83" s="8" t="s">
        <v>810</v>
      </c>
      <c r="F83" s="7" t="s">
        <v>35</v>
      </c>
      <c r="G83" s="7" t="s">
        <v>90</v>
      </c>
      <c r="H83" s="8" t="s">
        <v>451</v>
      </c>
      <c r="I83" s="8" t="s">
        <v>702</v>
      </c>
      <c r="J83" s="8" t="s">
        <v>811</v>
      </c>
      <c r="K83" s="8" t="s">
        <v>47</v>
      </c>
      <c r="L83" s="7" t="s">
        <v>397</v>
      </c>
      <c r="M83" s="7" t="s">
        <v>42</v>
      </c>
      <c r="N83" s="7" t="s">
        <v>81</v>
      </c>
      <c r="O83" s="7" t="s">
        <v>43</v>
      </c>
      <c r="P83" s="7" t="s">
        <v>44</v>
      </c>
      <c r="Q83" s="10">
        <v>43430</v>
      </c>
      <c r="R83" s="7" t="s">
        <v>45</v>
      </c>
      <c r="S83" s="8" t="s">
        <v>96</v>
      </c>
      <c r="T83" s="8" t="s">
        <v>97</v>
      </c>
      <c r="U83" s="8" t="s">
        <v>172</v>
      </c>
      <c r="V83" s="8" t="s">
        <v>812</v>
      </c>
      <c r="W83" s="8" t="s">
        <v>813</v>
      </c>
      <c r="X83" s="8" t="s">
        <v>642</v>
      </c>
      <c r="Y83" s="8" t="s">
        <v>84</v>
      </c>
      <c r="Z83" s="8" t="s">
        <v>44</v>
      </c>
      <c r="AA83" s="10">
        <v>43440</v>
      </c>
      <c r="AB83" s="8" t="s">
        <v>789</v>
      </c>
      <c r="AC83" s="7" t="str">
        <f t="shared" si="2"/>
        <v>第十八批</v>
      </c>
      <c r="AD83" s="12" t="s">
        <v>557</v>
      </c>
      <c r="AE83" s="8" t="s">
        <v>244</v>
      </c>
      <c r="AF83" s="8" t="s">
        <v>55</v>
      </c>
      <c r="AG83" s="7" t="s">
        <v>814</v>
      </c>
      <c r="AH83" s="8"/>
    </row>
    <row r="84" s="1" customFormat="1" ht="155" customHeight="1" spans="1:34">
      <c r="A84" s="7">
        <f t="shared" si="3"/>
        <v>81</v>
      </c>
      <c r="B84" s="8" t="s">
        <v>815</v>
      </c>
      <c r="C84" s="8" t="s">
        <v>32</v>
      </c>
      <c r="D84" s="8" t="s">
        <v>33</v>
      </c>
      <c r="E84" s="8" t="s">
        <v>816</v>
      </c>
      <c r="F84" s="7" t="s">
        <v>35</v>
      </c>
      <c r="G84" s="7" t="s">
        <v>431</v>
      </c>
      <c r="H84" s="8" t="s">
        <v>817</v>
      </c>
      <c r="I84" s="8" t="s">
        <v>720</v>
      </c>
      <c r="J84" s="8" t="s">
        <v>818</v>
      </c>
      <c r="K84" s="8" t="s">
        <v>47</v>
      </c>
      <c r="L84" s="7" t="s">
        <v>819</v>
      </c>
      <c r="M84" s="7" t="s">
        <v>42</v>
      </c>
      <c r="N84" s="7" t="s">
        <v>81</v>
      </c>
      <c r="O84" s="7" t="s">
        <v>43</v>
      </c>
      <c r="P84" s="7" t="s">
        <v>44</v>
      </c>
      <c r="Q84" s="10">
        <v>43430</v>
      </c>
      <c r="R84" s="7" t="s">
        <v>45</v>
      </c>
      <c r="S84" s="8" t="s">
        <v>46</v>
      </c>
      <c r="T84" s="8" t="s">
        <v>97</v>
      </c>
      <c r="U84" s="8" t="s">
        <v>47</v>
      </c>
      <c r="V84" s="8" t="s">
        <v>820</v>
      </c>
      <c r="W84" s="8" t="s">
        <v>821</v>
      </c>
      <c r="X84" s="8" t="s">
        <v>724</v>
      </c>
      <c r="Y84" s="8" t="s">
        <v>84</v>
      </c>
      <c r="Z84" s="8" t="s">
        <v>44</v>
      </c>
      <c r="AA84" s="10">
        <v>43440</v>
      </c>
      <c r="AB84" s="19" t="s">
        <v>789</v>
      </c>
      <c r="AC84" s="7" t="str">
        <f t="shared" si="2"/>
        <v>第十八批</v>
      </c>
      <c r="AD84" s="12" t="s">
        <v>822</v>
      </c>
      <c r="AE84" s="8" t="s">
        <v>165</v>
      </c>
      <c r="AF84" s="8" t="s">
        <v>55</v>
      </c>
      <c r="AG84" s="7" t="s">
        <v>823</v>
      </c>
      <c r="AH84" s="8"/>
    </row>
    <row r="85" s="1" customFormat="1" ht="145" customHeight="1" spans="1:34">
      <c r="A85" s="7">
        <f t="shared" si="3"/>
        <v>82</v>
      </c>
      <c r="B85" s="8" t="s">
        <v>824</v>
      </c>
      <c r="C85" s="8" t="s">
        <v>32</v>
      </c>
      <c r="D85" s="8" t="s">
        <v>33</v>
      </c>
      <c r="E85" s="8" t="s">
        <v>825</v>
      </c>
      <c r="F85" s="7" t="s">
        <v>35</v>
      </c>
      <c r="G85" s="7" t="s">
        <v>431</v>
      </c>
      <c r="H85" s="8" t="s">
        <v>826</v>
      </c>
      <c r="I85" s="8" t="s">
        <v>827</v>
      </c>
      <c r="J85" s="8" t="s">
        <v>828</v>
      </c>
      <c r="K85" s="8" t="s">
        <v>47</v>
      </c>
      <c r="L85" s="7" t="s">
        <v>205</v>
      </c>
      <c r="M85" s="7" t="s">
        <v>42</v>
      </c>
      <c r="N85" s="7" t="s">
        <v>42</v>
      </c>
      <c r="O85" s="7" t="s">
        <v>43</v>
      </c>
      <c r="P85" s="7" t="s">
        <v>44</v>
      </c>
      <c r="Q85" s="10">
        <v>43431</v>
      </c>
      <c r="R85" s="7" t="s">
        <v>45</v>
      </c>
      <c r="S85" s="8" t="s">
        <v>96</v>
      </c>
      <c r="T85" s="8" t="s">
        <v>97</v>
      </c>
      <c r="U85" s="8" t="s">
        <v>444</v>
      </c>
      <c r="V85" s="8" t="s">
        <v>829</v>
      </c>
      <c r="W85" s="8" t="s">
        <v>830</v>
      </c>
      <c r="X85" s="8" t="s">
        <v>43</v>
      </c>
      <c r="Y85" s="8" t="s">
        <v>84</v>
      </c>
      <c r="Z85" s="8" t="s">
        <v>44</v>
      </c>
      <c r="AA85" s="10">
        <v>43439</v>
      </c>
      <c r="AB85" s="8" t="s">
        <v>789</v>
      </c>
      <c r="AC85" s="7" t="str">
        <f t="shared" si="2"/>
        <v>第二十一批</v>
      </c>
      <c r="AD85" s="12" t="s">
        <v>831</v>
      </c>
      <c r="AE85" s="8" t="s">
        <v>54</v>
      </c>
      <c r="AF85" s="8" t="s">
        <v>55</v>
      </c>
      <c r="AG85" s="7" t="s">
        <v>438</v>
      </c>
      <c r="AH85" s="8"/>
    </row>
    <row r="86" s="1" customFormat="1" ht="199.5" spans="1:34">
      <c r="A86" s="7">
        <f t="shared" si="3"/>
        <v>83</v>
      </c>
      <c r="B86" s="8" t="s">
        <v>832</v>
      </c>
      <c r="C86" s="8" t="s">
        <v>32</v>
      </c>
      <c r="D86" s="8" t="s">
        <v>33</v>
      </c>
      <c r="E86" s="8" t="s">
        <v>833</v>
      </c>
      <c r="F86" s="7" t="s">
        <v>35</v>
      </c>
      <c r="G86" s="7" t="s">
        <v>116</v>
      </c>
      <c r="H86" s="8" t="s">
        <v>834</v>
      </c>
      <c r="I86" s="8" t="s">
        <v>835</v>
      </c>
      <c r="J86" s="8" t="s">
        <v>836</v>
      </c>
      <c r="K86" s="8" t="s">
        <v>292</v>
      </c>
      <c r="L86" s="7" t="s">
        <v>397</v>
      </c>
      <c r="M86" s="7" t="s">
        <v>42</v>
      </c>
      <c r="N86" s="7" t="s">
        <v>81</v>
      </c>
      <c r="O86" s="7" t="s">
        <v>43</v>
      </c>
      <c r="P86" s="7" t="s">
        <v>44</v>
      </c>
      <c r="Q86" s="10">
        <v>43432</v>
      </c>
      <c r="R86" s="7" t="s">
        <v>45</v>
      </c>
      <c r="S86" s="8" t="s">
        <v>46</v>
      </c>
      <c r="T86" s="8" t="s">
        <v>47</v>
      </c>
      <c r="U86" s="8" t="s">
        <v>47</v>
      </c>
      <c r="V86" s="8" t="s">
        <v>837</v>
      </c>
      <c r="W86" s="8" t="s">
        <v>838</v>
      </c>
      <c r="X86" s="8" t="s">
        <v>43</v>
      </c>
      <c r="Y86" s="8" t="s">
        <v>84</v>
      </c>
      <c r="Z86" s="8" t="s">
        <v>44</v>
      </c>
      <c r="AA86" s="10">
        <v>43440</v>
      </c>
      <c r="AB86" s="8" t="s">
        <v>789</v>
      </c>
      <c r="AC86" s="7" t="str">
        <f t="shared" si="2"/>
        <v>第二十一批</v>
      </c>
      <c r="AD86" s="12" t="s">
        <v>839</v>
      </c>
      <c r="AE86" s="8" t="s">
        <v>222</v>
      </c>
      <c r="AF86" s="8" t="s">
        <v>55</v>
      </c>
      <c r="AG86" s="7" t="s">
        <v>840</v>
      </c>
      <c r="AH86" s="8"/>
    </row>
    <row r="87" s="1" customFormat="1" ht="142" customHeight="1" spans="1:34">
      <c r="A87" s="7">
        <f t="shared" si="3"/>
        <v>84</v>
      </c>
      <c r="B87" s="8" t="s">
        <v>841</v>
      </c>
      <c r="C87" s="8" t="s">
        <v>32</v>
      </c>
      <c r="D87" s="8" t="s">
        <v>33</v>
      </c>
      <c r="E87" s="8" t="s">
        <v>842</v>
      </c>
      <c r="F87" s="7" t="s">
        <v>35</v>
      </c>
      <c r="G87" s="7" t="s">
        <v>90</v>
      </c>
      <c r="H87" s="8" t="s">
        <v>843</v>
      </c>
      <c r="I87" s="8" t="s">
        <v>844</v>
      </c>
      <c r="J87" s="8" t="s">
        <v>845</v>
      </c>
      <c r="K87" s="8" t="s">
        <v>149</v>
      </c>
      <c r="L87" s="7" t="s">
        <v>95</v>
      </c>
      <c r="M87" s="7" t="s">
        <v>42</v>
      </c>
      <c r="N87" s="7" t="s">
        <v>42</v>
      </c>
      <c r="O87" s="7" t="s">
        <v>43</v>
      </c>
      <c r="P87" s="7" t="s">
        <v>44</v>
      </c>
      <c r="Q87" s="10">
        <v>43431</v>
      </c>
      <c r="R87" s="7" t="s">
        <v>45</v>
      </c>
      <c r="S87" s="8" t="s">
        <v>96</v>
      </c>
      <c r="T87" s="8" t="s">
        <v>97</v>
      </c>
      <c r="U87" s="8" t="s">
        <v>172</v>
      </c>
      <c r="V87" s="8" t="s">
        <v>846</v>
      </c>
      <c r="W87" s="8" t="s">
        <v>847</v>
      </c>
      <c r="X87" s="8" t="s">
        <v>43</v>
      </c>
      <c r="Y87" s="8" t="s">
        <v>84</v>
      </c>
      <c r="Z87" s="8" t="s">
        <v>44</v>
      </c>
      <c r="AA87" s="10">
        <v>43440</v>
      </c>
      <c r="AB87" s="8" t="s">
        <v>789</v>
      </c>
      <c r="AC87" s="7" t="str">
        <f t="shared" si="2"/>
        <v>第二十一批</v>
      </c>
      <c r="AD87" s="12" t="s">
        <v>848</v>
      </c>
      <c r="AE87" s="8" t="s">
        <v>54</v>
      </c>
      <c r="AF87" s="8" t="s">
        <v>55</v>
      </c>
      <c r="AG87" s="7" t="s">
        <v>154</v>
      </c>
      <c r="AH87" s="8"/>
    </row>
    <row r="88" s="1" customFormat="1" ht="344" customHeight="1" spans="1:36">
      <c r="A88" s="7">
        <f t="shared" si="3"/>
        <v>85</v>
      </c>
      <c r="B88" s="8" t="s">
        <v>849</v>
      </c>
      <c r="C88" s="8" t="s">
        <v>32</v>
      </c>
      <c r="D88" s="8" t="s">
        <v>33</v>
      </c>
      <c r="E88" s="8" t="s">
        <v>850</v>
      </c>
      <c r="F88" s="7" t="s">
        <v>35</v>
      </c>
      <c r="G88" s="7" t="s">
        <v>157</v>
      </c>
      <c r="H88" s="8" t="s">
        <v>755</v>
      </c>
      <c r="I88" s="8" t="s">
        <v>851</v>
      </c>
      <c r="J88" s="8" t="s">
        <v>852</v>
      </c>
      <c r="K88" s="8" t="s">
        <v>40</v>
      </c>
      <c r="L88" s="7" t="s">
        <v>229</v>
      </c>
      <c r="M88" s="7" t="s">
        <v>42</v>
      </c>
      <c r="N88" s="7" t="s">
        <v>81</v>
      </c>
      <c r="O88" s="7" t="s">
        <v>43</v>
      </c>
      <c r="P88" s="7" t="s">
        <v>44</v>
      </c>
      <c r="Q88" s="10">
        <v>43433</v>
      </c>
      <c r="R88" s="7" t="s">
        <v>45</v>
      </c>
      <c r="S88" s="8" t="s">
        <v>46</v>
      </c>
      <c r="T88" s="8" t="s">
        <v>47</v>
      </c>
      <c r="U88" s="8" t="s">
        <v>47</v>
      </c>
      <c r="V88" s="8" t="s">
        <v>853</v>
      </c>
      <c r="W88" s="8" t="s">
        <v>854</v>
      </c>
      <c r="X88" s="8" t="s">
        <v>855</v>
      </c>
      <c r="Y88" s="8" t="s">
        <v>84</v>
      </c>
      <c r="Z88" s="8" t="s">
        <v>44</v>
      </c>
      <c r="AA88" s="10">
        <v>43439</v>
      </c>
      <c r="AB88" s="8" t="s">
        <v>789</v>
      </c>
      <c r="AC88" s="7" t="str">
        <f t="shared" si="2"/>
        <v>第二十一批</v>
      </c>
      <c r="AD88" s="12" t="s">
        <v>762</v>
      </c>
      <c r="AE88" s="8" t="s">
        <v>763</v>
      </c>
      <c r="AF88" s="8" t="s">
        <v>102</v>
      </c>
      <c r="AG88" s="7" t="s">
        <v>856</v>
      </c>
      <c r="AH88" s="8"/>
      <c r="AJ88" s="18"/>
    </row>
    <row r="89" s="1" customFormat="1" ht="409.5" spans="1:34">
      <c r="A89" s="7">
        <f t="shared" si="3"/>
        <v>86</v>
      </c>
      <c r="B89" s="8" t="s">
        <v>857</v>
      </c>
      <c r="C89" s="8" t="s">
        <v>32</v>
      </c>
      <c r="D89" s="8" t="s">
        <v>33</v>
      </c>
      <c r="E89" s="8" t="s">
        <v>858</v>
      </c>
      <c r="F89" s="7" t="s">
        <v>35</v>
      </c>
      <c r="G89" s="7" t="s">
        <v>90</v>
      </c>
      <c r="H89" s="8" t="s">
        <v>859</v>
      </c>
      <c r="I89" s="8" t="s">
        <v>860</v>
      </c>
      <c r="J89" s="8" t="s">
        <v>861</v>
      </c>
      <c r="K89" s="8" t="s">
        <v>47</v>
      </c>
      <c r="L89" s="7" t="s">
        <v>62</v>
      </c>
      <c r="M89" s="7" t="s">
        <v>42</v>
      </c>
      <c r="N89" s="7" t="s">
        <v>81</v>
      </c>
      <c r="O89" s="7" t="s">
        <v>43</v>
      </c>
      <c r="P89" s="7" t="s">
        <v>44</v>
      </c>
      <c r="Q89" s="10">
        <v>43433</v>
      </c>
      <c r="R89" s="7" t="s">
        <v>45</v>
      </c>
      <c r="S89" s="8" t="s">
        <v>96</v>
      </c>
      <c r="T89" s="8" t="s">
        <v>97</v>
      </c>
      <c r="U89" s="8" t="s">
        <v>47</v>
      </c>
      <c r="V89" s="8" t="s">
        <v>862</v>
      </c>
      <c r="W89" s="8" t="s">
        <v>863</v>
      </c>
      <c r="X89" s="8" t="s">
        <v>43</v>
      </c>
      <c r="Y89" s="8" t="s">
        <v>219</v>
      </c>
      <c r="Z89" s="8" t="s">
        <v>44</v>
      </c>
      <c r="AA89" s="10">
        <v>43440</v>
      </c>
      <c r="AB89" s="8" t="s">
        <v>789</v>
      </c>
      <c r="AC89" s="7" t="str">
        <f t="shared" si="2"/>
        <v>第二十一批</v>
      </c>
      <c r="AD89" s="8" t="s">
        <v>864</v>
      </c>
      <c r="AE89" s="8" t="s">
        <v>297</v>
      </c>
      <c r="AF89" s="8" t="s">
        <v>102</v>
      </c>
      <c r="AG89" s="7" t="s">
        <v>865</v>
      </c>
      <c r="AH89" s="8"/>
    </row>
    <row r="90" s="1" customFormat="1" ht="313.5" spans="1:34">
      <c r="A90" s="7">
        <f t="shared" si="3"/>
        <v>87</v>
      </c>
      <c r="B90" s="8" t="s">
        <v>866</v>
      </c>
      <c r="C90" s="8" t="s">
        <v>32</v>
      </c>
      <c r="D90" s="8" t="s">
        <v>33</v>
      </c>
      <c r="E90" s="8" t="s">
        <v>867</v>
      </c>
      <c r="F90" s="7" t="s">
        <v>35</v>
      </c>
      <c r="G90" s="7" t="s">
        <v>157</v>
      </c>
      <c r="H90" s="8" t="s">
        <v>350</v>
      </c>
      <c r="I90" s="8" t="s">
        <v>868</v>
      </c>
      <c r="J90" s="8" t="s">
        <v>869</v>
      </c>
      <c r="K90" s="8" t="s">
        <v>649</v>
      </c>
      <c r="L90" s="7" t="s">
        <v>353</v>
      </c>
      <c r="M90" s="7" t="s">
        <v>42</v>
      </c>
      <c r="N90" s="7" t="s">
        <v>81</v>
      </c>
      <c r="O90" s="7" t="s">
        <v>43</v>
      </c>
      <c r="P90" s="7" t="s">
        <v>44</v>
      </c>
      <c r="Q90" s="10">
        <v>43433</v>
      </c>
      <c r="R90" s="7" t="s">
        <v>45</v>
      </c>
      <c r="S90" s="8" t="s">
        <v>46</v>
      </c>
      <c r="T90" s="8" t="s">
        <v>97</v>
      </c>
      <c r="U90" s="8" t="s">
        <v>47</v>
      </c>
      <c r="V90" s="8" t="s">
        <v>870</v>
      </c>
      <c r="W90" s="8" t="s">
        <v>871</v>
      </c>
      <c r="X90" s="8" t="s">
        <v>356</v>
      </c>
      <c r="Y90" s="8" t="s">
        <v>84</v>
      </c>
      <c r="Z90" s="8" t="s">
        <v>44</v>
      </c>
      <c r="AA90" s="10">
        <v>43440</v>
      </c>
      <c r="AB90" s="8" t="s">
        <v>789</v>
      </c>
      <c r="AC90" s="7" t="str">
        <f t="shared" si="2"/>
        <v>第二十一批</v>
      </c>
      <c r="AD90" s="8" t="s">
        <v>872</v>
      </c>
      <c r="AE90" s="8" t="s">
        <v>244</v>
      </c>
      <c r="AF90" s="8" t="s">
        <v>55</v>
      </c>
      <c r="AG90" s="7" t="s">
        <v>154</v>
      </c>
      <c r="AH90" s="8"/>
    </row>
    <row r="91" s="1" customFormat="1" ht="389" customHeight="1" spans="1:34">
      <c r="A91" s="7">
        <f t="shared" si="3"/>
        <v>88</v>
      </c>
      <c r="B91" s="8" t="s">
        <v>873</v>
      </c>
      <c r="C91" s="8" t="s">
        <v>32</v>
      </c>
      <c r="D91" s="8" t="s">
        <v>33</v>
      </c>
      <c r="E91" s="9" t="s">
        <v>874</v>
      </c>
      <c r="F91" s="7" t="s">
        <v>35</v>
      </c>
      <c r="G91" s="7" t="s">
        <v>90</v>
      </c>
      <c r="H91" s="8" t="s">
        <v>875</v>
      </c>
      <c r="I91" s="8" t="s">
        <v>876</v>
      </c>
      <c r="J91" s="8" t="s">
        <v>877</v>
      </c>
      <c r="K91" s="8" t="s">
        <v>47</v>
      </c>
      <c r="L91" s="7" t="s">
        <v>62</v>
      </c>
      <c r="M91" s="7" t="s">
        <v>42</v>
      </c>
      <c r="N91" s="7" t="s">
        <v>42</v>
      </c>
      <c r="O91" s="7" t="s">
        <v>43</v>
      </c>
      <c r="P91" s="7" t="s">
        <v>44</v>
      </c>
      <c r="Q91" s="10">
        <v>43432</v>
      </c>
      <c r="R91" s="7" t="s">
        <v>45</v>
      </c>
      <c r="S91" s="8" t="s">
        <v>46</v>
      </c>
      <c r="T91" s="8" t="s">
        <v>97</v>
      </c>
      <c r="U91" s="8" t="s">
        <v>172</v>
      </c>
      <c r="V91" s="8" t="s">
        <v>878</v>
      </c>
      <c r="W91" s="8" t="s">
        <v>879</v>
      </c>
      <c r="X91" s="8" t="s">
        <v>43</v>
      </c>
      <c r="Y91" s="8" t="s">
        <v>219</v>
      </c>
      <c r="Z91" s="8" t="s">
        <v>44</v>
      </c>
      <c r="AA91" s="10">
        <v>43439</v>
      </c>
      <c r="AB91" s="8" t="s">
        <v>789</v>
      </c>
      <c r="AC91" s="7" t="str">
        <f t="shared" si="2"/>
        <v>第二十一批</v>
      </c>
      <c r="AD91" s="12" t="s">
        <v>880</v>
      </c>
      <c r="AE91" s="8" t="s">
        <v>165</v>
      </c>
      <c r="AF91" s="8" t="s">
        <v>102</v>
      </c>
      <c r="AG91" s="7" t="s">
        <v>506</v>
      </c>
      <c r="AH91" s="8" t="s">
        <v>881</v>
      </c>
    </row>
    <row r="92" s="1" customFormat="1" ht="162" customHeight="1" spans="1:34">
      <c r="A92" s="7">
        <f t="shared" si="3"/>
        <v>89</v>
      </c>
      <c r="B92" s="8" t="s">
        <v>882</v>
      </c>
      <c r="C92" s="8" t="s">
        <v>32</v>
      </c>
      <c r="D92" s="8" t="s">
        <v>33</v>
      </c>
      <c r="E92" s="8" t="s">
        <v>883</v>
      </c>
      <c r="F92" s="7" t="s">
        <v>35</v>
      </c>
      <c r="G92" s="7" t="s">
        <v>157</v>
      </c>
      <c r="H92" s="8" t="s">
        <v>755</v>
      </c>
      <c r="I92" s="8" t="s">
        <v>876</v>
      </c>
      <c r="J92" s="8" t="s">
        <v>884</v>
      </c>
      <c r="K92" s="8" t="s">
        <v>47</v>
      </c>
      <c r="L92" s="7" t="s">
        <v>62</v>
      </c>
      <c r="M92" s="7" t="s">
        <v>42</v>
      </c>
      <c r="N92" s="7" t="s">
        <v>42</v>
      </c>
      <c r="O92" s="7" t="s">
        <v>43</v>
      </c>
      <c r="P92" s="7" t="s">
        <v>44</v>
      </c>
      <c r="Q92" s="10">
        <v>43432</v>
      </c>
      <c r="R92" s="7" t="s">
        <v>45</v>
      </c>
      <c r="S92" s="8" t="s">
        <v>46</v>
      </c>
      <c r="T92" s="8" t="s">
        <v>97</v>
      </c>
      <c r="U92" s="8" t="s">
        <v>47</v>
      </c>
      <c r="V92" s="8" t="s">
        <v>885</v>
      </c>
      <c r="W92" s="8" t="s">
        <v>886</v>
      </c>
      <c r="X92" s="8" t="s">
        <v>887</v>
      </c>
      <c r="Y92" s="8" t="s">
        <v>84</v>
      </c>
      <c r="Z92" s="8" t="s">
        <v>888</v>
      </c>
      <c r="AA92" s="10">
        <v>43439</v>
      </c>
      <c r="AB92" s="8" t="s">
        <v>789</v>
      </c>
      <c r="AC92" s="7" t="str">
        <f t="shared" si="2"/>
        <v>第二十一批</v>
      </c>
      <c r="AD92" s="12" t="s">
        <v>762</v>
      </c>
      <c r="AE92" s="8" t="s">
        <v>763</v>
      </c>
      <c r="AF92" s="8" t="s">
        <v>102</v>
      </c>
      <c r="AG92" s="7" t="s">
        <v>245</v>
      </c>
      <c r="AH92" s="8"/>
    </row>
    <row r="93" s="1" customFormat="1" ht="199.5" spans="1:34">
      <c r="A93" s="7">
        <f t="shared" si="3"/>
        <v>90</v>
      </c>
      <c r="B93" s="8" t="s">
        <v>889</v>
      </c>
      <c r="C93" s="8" t="s">
        <v>32</v>
      </c>
      <c r="D93" s="8" t="s">
        <v>33</v>
      </c>
      <c r="E93" s="8" t="s">
        <v>890</v>
      </c>
      <c r="F93" s="7" t="s">
        <v>35</v>
      </c>
      <c r="G93" s="7" t="s">
        <v>258</v>
      </c>
      <c r="H93" s="8" t="s">
        <v>891</v>
      </c>
      <c r="I93" s="8" t="s">
        <v>892</v>
      </c>
      <c r="J93" s="8" t="s">
        <v>893</v>
      </c>
      <c r="K93" s="8" t="s">
        <v>47</v>
      </c>
      <c r="L93" s="7" t="s">
        <v>397</v>
      </c>
      <c r="M93" s="7" t="s">
        <v>42</v>
      </c>
      <c r="N93" s="7" t="s">
        <v>42</v>
      </c>
      <c r="O93" s="7" t="s">
        <v>43</v>
      </c>
      <c r="P93" s="7" t="s">
        <v>44</v>
      </c>
      <c r="Q93" s="10">
        <v>43432</v>
      </c>
      <c r="R93" s="7" t="s">
        <v>45</v>
      </c>
      <c r="S93" s="8" t="s">
        <v>96</v>
      </c>
      <c r="T93" s="8" t="s">
        <v>187</v>
      </c>
      <c r="U93" s="8" t="s">
        <v>47</v>
      </c>
      <c r="V93" s="8" t="s">
        <v>894</v>
      </c>
      <c r="W93" s="8" t="s">
        <v>895</v>
      </c>
      <c r="X93" s="8" t="s">
        <v>43</v>
      </c>
      <c r="Y93" s="8" t="s">
        <v>84</v>
      </c>
      <c r="Z93" s="8" t="s">
        <v>44</v>
      </c>
      <c r="AA93" s="10">
        <v>43440</v>
      </c>
      <c r="AB93" s="8" t="s">
        <v>789</v>
      </c>
      <c r="AC93" s="7" t="str">
        <f t="shared" si="2"/>
        <v>第二十一批</v>
      </c>
      <c r="AD93" s="7" t="s">
        <v>896</v>
      </c>
      <c r="AE93" s="8" t="s">
        <v>54</v>
      </c>
      <c r="AF93" s="8" t="s">
        <v>55</v>
      </c>
      <c r="AG93" s="7" t="s">
        <v>329</v>
      </c>
      <c r="AH93" s="8"/>
    </row>
    <row r="94" s="1" customFormat="1" ht="110" customHeight="1" spans="1:34">
      <c r="A94" s="7">
        <f t="shared" si="3"/>
        <v>91</v>
      </c>
      <c r="B94" s="8" t="s">
        <v>897</v>
      </c>
      <c r="C94" s="8" t="s">
        <v>32</v>
      </c>
      <c r="D94" s="8" t="s">
        <v>33</v>
      </c>
      <c r="E94" s="8" t="s">
        <v>898</v>
      </c>
      <c r="F94" s="7" t="s">
        <v>35</v>
      </c>
      <c r="G94" s="7" t="s">
        <v>90</v>
      </c>
      <c r="H94" s="8" t="s">
        <v>899</v>
      </c>
      <c r="I94" s="8" t="s">
        <v>900</v>
      </c>
      <c r="J94" s="8" t="s">
        <v>901</v>
      </c>
      <c r="K94" s="8" t="s">
        <v>94</v>
      </c>
      <c r="L94" s="7" t="s">
        <v>62</v>
      </c>
      <c r="M94" s="7" t="s">
        <v>42</v>
      </c>
      <c r="N94" s="7" t="s">
        <v>42</v>
      </c>
      <c r="O94" s="7" t="s">
        <v>43</v>
      </c>
      <c r="P94" s="7" t="s">
        <v>44</v>
      </c>
      <c r="Q94" s="10">
        <v>43432</v>
      </c>
      <c r="R94" s="7" t="s">
        <v>676</v>
      </c>
      <c r="S94" s="8" t="s">
        <v>96</v>
      </c>
      <c r="T94" s="8" t="s">
        <v>97</v>
      </c>
      <c r="U94" s="8" t="s">
        <v>47</v>
      </c>
      <c r="V94" s="8" t="s">
        <v>902</v>
      </c>
      <c r="W94" s="8" t="s">
        <v>903</v>
      </c>
      <c r="X94" s="8" t="s">
        <v>43</v>
      </c>
      <c r="Y94" s="8" t="s">
        <v>84</v>
      </c>
      <c r="Z94" s="8" t="s">
        <v>44</v>
      </c>
      <c r="AA94" s="10">
        <v>43440</v>
      </c>
      <c r="AB94" s="8" t="s">
        <v>789</v>
      </c>
      <c r="AC94" s="7" t="str">
        <f t="shared" si="2"/>
        <v>第二十一批</v>
      </c>
      <c r="AD94" s="12" t="s">
        <v>904</v>
      </c>
      <c r="AE94" s="8" t="s">
        <v>54</v>
      </c>
      <c r="AF94" s="8" t="s">
        <v>55</v>
      </c>
      <c r="AG94" s="7" t="s">
        <v>506</v>
      </c>
      <c r="AH94" s="8"/>
    </row>
    <row r="95" s="2" customFormat="1" ht="176" customHeight="1" spans="1:34">
      <c r="A95" s="7">
        <f t="shared" si="3"/>
        <v>92</v>
      </c>
      <c r="B95" s="8" t="s">
        <v>905</v>
      </c>
      <c r="C95" s="8" t="s">
        <v>32</v>
      </c>
      <c r="D95" s="8" t="s">
        <v>33</v>
      </c>
      <c r="E95" s="8" t="s">
        <v>906</v>
      </c>
      <c r="F95" s="7" t="s">
        <v>35</v>
      </c>
      <c r="G95" s="7" t="s">
        <v>36</v>
      </c>
      <c r="H95" s="8" t="s">
        <v>907</v>
      </c>
      <c r="I95" s="8" t="s">
        <v>908</v>
      </c>
      <c r="J95" s="8" t="s">
        <v>909</v>
      </c>
      <c r="K95" s="8" t="s">
        <v>47</v>
      </c>
      <c r="L95" s="7" t="s">
        <v>120</v>
      </c>
      <c r="M95" s="7" t="s">
        <v>42</v>
      </c>
      <c r="N95" s="7" t="s">
        <v>81</v>
      </c>
      <c r="O95" s="7" t="s">
        <v>43</v>
      </c>
      <c r="P95" s="7" t="s">
        <v>44</v>
      </c>
      <c r="Q95" s="10">
        <v>43432</v>
      </c>
      <c r="R95" s="7" t="s">
        <v>45</v>
      </c>
      <c r="S95" s="8" t="s">
        <v>46</v>
      </c>
      <c r="T95" s="8" t="s">
        <v>97</v>
      </c>
      <c r="U95" s="8" t="s">
        <v>47</v>
      </c>
      <c r="V95" s="8" t="s">
        <v>910</v>
      </c>
      <c r="W95" s="8" t="s">
        <v>911</v>
      </c>
      <c r="X95" s="8" t="s">
        <v>912</v>
      </c>
      <c r="Y95" s="8" t="s">
        <v>219</v>
      </c>
      <c r="Z95" s="8" t="s">
        <v>44</v>
      </c>
      <c r="AA95" s="10">
        <v>43440</v>
      </c>
      <c r="AB95" s="8" t="s">
        <v>789</v>
      </c>
      <c r="AC95" s="7" t="str">
        <f t="shared" si="2"/>
        <v>第二十一批</v>
      </c>
      <c r="AD95" s="12" t="s">
        <v>913</v>
      </c>
      <c r="AE95" s="8" t="s">
        <v>222</v>
      </c>
      <c r="AF95" s="8" t="s">
        <v>55</v>
      </c>
      <c r="AG95" s="7" t="s">
        <v>823</v>
      </c>
      <c r="AH95" s="8"/>
    </row>
    <row r="96" s="1" customFormat="1" ht="408" customHeight="1" spans="1:34">
      <c r="A96" s="7">
        <f t="shared" si="3"/>
        <v>93</v>
      </c>
      <c r="B96" s="8" t="s">
        <v>914</v>
      </c>
      <c r="C96" s="8" t="s">
        <v>32</v>
      </c>
      <c r="D96" s="8" t="s">
        <v>33</v>
      </c>
      <c r="E96" s="8" t="s">
        <v>915</v>
      </c>
      <c r="F96" s="7" t="s">
        <v>35</v>
      </c>
      <c r="G96" s="7" t="s">
        <v>116</v>
      </c>
      <c r="H96" s="8" t="s">
        <v>793</v>
      </c>
      <c r="I96" s="8" t="s">
        <v>916</v>
      </c>
      <c r="J96" s="8" t="s">
        <v>917</v>
      </c>
      <c r="K96" s="8" t="s">
        <v>805</v>
      </c>
      <c r="L96" s="7" t="s">
        <v>41</v>
      </c>
      <c r="M96" s="7" t="s">
        <v>42</v>
      </c>
      <c r="N96" s="7" t="s">
        <v>42</v>
      </c>
      <c r="O96" s="7" t="s">
        <v>43</v>
      </c>
      <c r="P96" s="7" t="s">
        <v>44</v>
      </c>
      <c r="Q96" s="10">
        <v>43434</v>
      </c>
      <c r="R96" s="7" t="s">
        <v>45</v>
      </c>
      <c r="S96" s="8" t="s">
        <v>46</v>
      </c>
      <c r="T96" s="8" t="s">
        <v>97</v>
      </c>
      <c r="U96" s="8" t="s">
        <v>47</v>
      </c>
      <c r="V96" s="8" t="s">
        <v>918</v>
      </c>
      <c r="W96" s="8" t="s">
        <v>919</v>
      </c>
      <c r="X96" s="8" t="s">
        <v>43</v>
      </c>
      <c r="Y96" s="8" t="s">
        <v>84</v>
      </c>
      <c r="Z96" s="8" t="s">
        <v>44</v>
      </c>
      <c r="AA96" s="10">
        <v>43440</v>
      </c>
      <c r="AB96" s="19" t="s">
        <v>789</v>
      </c>
      <c r="AC96" s="7" t="str">
        <f t="shared" si="2"/>
        <v>第二十二批</v>
      </c>
      <c r="AD96" s="20" t="s">
        <v>920</v>
      </c>
      <c r="AE96" s="8" t="s">
        <v>54</v>
      </c>
      <c r="AF96" s="8" t="s">
        <v>55</v>
      </c>
      <c r="AG96" s="7" t="s">
        <v>125</v>
      </c>
      <c r="AH96" s="8"/>
    </row>
    <row r="97" s="1" customFormat="1" ht="306" customHeight="1" spans="1:36">
      <c r="A97" s="7">
        <f t="shared" si="3"/>
        <v>94</v>
      </c>
      <c r="B97" s="8" t="s">
        <v>921</v>
      </c>
      <c r="C97" s="8" t="s">
        <v>32</v>
      </c>
      <c r="D97" s="8" t="s">
        <v>33</v>
      </c>
      <c r="E97" s="8" t="s">
        <v>922</v>
      </c>
      <c r="F97" s="7" t="s">
        <v>35</v>
      </c>
      <c r="G97" s="7" t="s">
        <v>116</v>
      </c>
      <c r="H97" s="8" t="s">
        <v>923</v>
      </c>
      <c r="I97" s="8" t="s">
        <v>924</v>
      </c>
      <c r="J97" s="8" t="s">
        <v>925</v>
      </c>
      <c r="K97" s="8" t="s">
        <v>47</v>
      </c>
      <c r="L97" s="7" t="s">
        <v>926</v>
      </c>
      <c r="M97" s="7" t="s">
        <v>42</v>
      </c>
      <c r="N97" s="7" t="s">
        <v>81</v>
      </c>
      <c r="O97" s="7" t="s">
        <v>43</v>
      </c>
      <c r="P97" s="7" t="s">
        <v>44</v>
      </c>
      <c r="Q97" s="10">
        <v>43434</v>
      </c>
      <c r="R97" s="7" t="s">
        <v>45</v>
      </c>
      <c r="S97" s="8" t="s">
        <v>46</v>
      </c>
      <c r="T97" s="8" t="s">
        <v>47</v>
      </c>
      <c r="U97" s="8" t="s">
        <v>47</v>
      </c>
      <c r="V97" s="8" t="s">
        <v>927</v>
      </c>
      <c r="W97" s="8" t="s">
        <v>928</v>
      </c>
      <c r="X97" s="8" t="s">
        <v>43</v>
      </c>
      <c r="Y97" s="8" t="s">
        <v>84</v>
      </c>
      <c r="Z97" s="8" t="s">
        <v>44</v>
      </c>
      <c r="AA97" s="10">
        <v>43439</v>
      </c>
      <c r="AB97" s="8" t="s">
        <v>789</v>
      </c>
      <c r="AC97" s="7" t="str">
        <f t="shared" si="2"/>
        <v>第二十二批</v>
      </c>
      <c r="AD97" s="12" t="s">
        <v>929</v>
      </c>
      <c r="AE97" s="8" t="s">
        <v>222</v>
      </c>
      <c r="AF97" s="8" t="s">
        <v>55</v>
      </c>
      <c r="AG97" s="7" t="s">
        <v>930</v>
      </c>
      <c r="AH97" s="8"/>
      <c r="AJ97" s="18"/>
    </row>
    <row r="98" s="1" customFormat="1" ht="270.75" spans="1:34">
      <c r="A98" s="7">
        <f t="shared" si="3"/>
        <v>95</v>
      </c>
      <c r="B98" s="8" t="s">
        <v>931</v>
      </c>
      <c r="C98" s="8" t="s">
        <v>32</v>
      </c>
      <c r="D98" s="8" t="s">
        <v>33</v>
      </c>
      <c r="E98" s="8" t="s">
        <v>932</v>
      </c>
      <c r="F98" s="7" t="s">
        <v>35</v>
      </c>
      <c r="G98" s="7" t="s">
        <v>157</v>
      </c>
      <c r="H98" s="8" t="s">
        <v>933</v>
      </c>
      <c r="I98" s="8" t="s">
        <v>934</v>
      </c>
      <c r="J98" s="8" t="s">
        <v>935</v>
      </c>
      <c r="K98" s="8" t="s">
        <v>335</v>
      </c>
      <c r="L98" s="7" t="s">
        <v>936</v>
      </c>
      <c r="M98" s="7" t="s">
        <v>42</v>
      </c>
      <c r="N98" s="7" t="s">
        <v>42</v>
      </c>
      <c r="O98" s="7" t="s">
        <v>43</v>
      </c>
      <c r="P98" s="7" t="s">
        <v>44</v>
      </c>
      <c r="Q98" s="10">
        <v>43433</v>
      </c>
      <c r="R98" s="7" t="s">
        <v>45</v>
      </c>
      <c r="S98" s="8" t="s">
        <v>46</v>
      </c>
      <c r="T98" s="8" t="s">
        <v>97</v>
      </c>
      <c r="U98" s="8" t="s">
        <v>47</v>
      </c>
      <c r="V98" s="8" t="s">
        <v>937</v>
      </c>
      <c r="W98" s="8" t="s">
        <v>938</v>
      </c>
      <c r="X98" s="8" t="s">
        <v>939</v>
      </c>
      <c r="Y98" s="8" t="s">
        <v>940</v>
      </c>
      <c r="Z98" s="8" t="s">
        <v>44</v>
      </c>
      <c r="AA98" s="10">
        <v>43439</v>
      </c>
      <c r="AB98" s="8" t="s">
        <v>789</v>
      </c>
      <c r="AC98" s="7" t="str">
        <f t="shared" si="2"/>
        <v>第二十二批</v>
      </c>
      <c r="AD98" s="12" t="s">
        <v>941</v>
      </c>
      <c r="AE98" s="8" t="s">
        <v>244</v>
      </c>
      <c r="AF98" s="8" t="s">
        <v>55</v>
      </c>
      <c r="AG98" s="7" t="s">
        <v>245</v>
      </c>
      <c r="AH98" s="8"/>
    </row>
    <row r="99" s="1" customFormat="1" ht="108" customHeight="1" spans="1:34">
      <c r="A99" s="7">
        <f t="shared" si="3"/>
        <v>96</v>
      </c>
      <c r="B99" s="8" t="s">
        <v>942</v>
      </c>
      <c r="C99" s="8" t="s">
        <v>32</v>
      </c>
      <c r="D99" s="8" t="s">
        <v>33</v>
      </c>
      <c r="E99" s="8" t="s">
        <v>943</v>
      </c>
      <c r="F99" s="7" t="s">
        <v>35</v>
      </c>
      <c r="G99" s="7" t="s">
        <v>90</v>
      </c>
      <c r="H99" s="8" t="s">
        <v>944</v>
      </c>
      <c r="I99" s="8" t="s">
        <v>945</v>
      </c>
      <c r="J99" s="8" t="s">
        <v>946</v>
      </c>
      <c r="K99" s="8" t="s">
        <v>40</v>
      </c>
      <c r="L99" s="7" t="s">
        <v>62</v>
      </c>
      <c r="M99" s="7" t="s">
        <v>42</v>
      </c>
      <c r="N99" s="7" t="s">
        <v>42</v>
      </c>
      <c r="O99" s="7" t="s">
        <v>43</v>
      </c>
      <c r="P99" s="7" t="s">
        <v>44</v>
      </c>
      <c r="Q99" s="10">
        <v>43431</v>
      </c>
      <c r="R99" s="7" t="s">
        <v>45</v>
      </c>
      <c r="S99" s="8" t="s">
        <v>46</v>
      </c>
      <c r="T99" s="8" t="s">
        <v>47</v>
      </c>
      <c r="U99" s="8" t="s">
        <v>47</v>
      </c>
      <c r="V99" s="8" t="s">
        <v>947</v>
      </c>
      <c r="W99" s="8" t="s">
        <v>948</v>
      </c>
      <c r="X99" s="8" t="s">
        <v>43</v>
      </c>
      <c r="Y99" s="8" t="s">
        <v>84</v>
      </c>
      <c r="Z99" s="8" t="s">
        <v>44</v>
      </c>
      <c r="AA99" s="10">
        <v>43439</v>
      </c>
      <c r="AB99" s="8" t="s">
        <v>789</v>
      </c>
      <c r="AC99" s="7" t="str">
        <f t="shared" si="2"/>
        <v>第二十二批</v>
      </c>
      <c r="AD99" s="12" t="s">
        <v>949</v>
      </c>
      <c r="AE99" s="8" t="s">
        <v>54</v>
      </c>
      <c r="AF99" s="8" t="s">
        <v>55</v>
      </c>
      <c r="AG99" s="7" t="s">
        <v>506</v>
      </c>
      <c r="AH99" s="8"/>
    </row>
    <row r="100" s="1" customFormat="1" ht="199.5" spans="1:34">
      <c r="A100" s="7">
        <f t="shared" si="3"/>
        <v>97</v>
      </c>
      <c r="B100" s="8" t="s">
        <v>950</v>
      </c>
      <c r="C100" s="8" t="s">
        <v>32</v>
      </c>
      <c r="D100" s="8" t="s">
        <v>33</v>
      </c>
      <c r="E100" s="8" t="s">
        <v>951</v>
      </c>
      <c r="F100" s="7" t="s">
        <v>35</v>
      </c>
      <c r="G100" s="7" t="s">
        <v>258</v>
      </c>
      <c r="H100" s="8" t="s">
        <v>952</v>
      </c>
      <c r="I100" s="8" t="s">
        <v>953</v>
      </c>
      <c r="J100" s="8" t="s">
        <v>954</v>
      </c>
      <c r="K100" s="8" t="s">
        <v>47</v>
      </c>
      <c r="L100" s="7" t="s">
        <v>62</v>
      </c>
      <c r="M100" s="7" t="s">
        <v>42</v>
      </c>
      <c r="N100" s="7" t="s">
        <v>42</v>
      </c>
      <c r="O100" s="7" t="s">
        <v>43</v>
      </c>
      <c r="P100" s="7" t="s">
        <v>44</v>
      </c>
      <c r="Q100" s="10">
        <v>43434</v>
      </c>
      <c r="R100" s="7" t="s">
        <v>45</v>
      </c>
      <c r="S100" s="8" t="s">
        <v>96</v>
      </c>
      <c r="T100" s="8" t="s">
        <v>97</v>
      </c>
      <c r="U100" s="8" t="s">
        <v>47</v>
      </c>
      <c r="V100" s="8" t="s">
        <v>955</v>
      </c>
      <c r="W100" s="8" t="s">
        <v>956</v>
      </c>
      <c r="X100" s="8" t="s">
        <v>43</v>
      </c>
      <c r="Y100" s="8" t="s">
        <v>219</v>
      </c>
      <c r="Z100" s="8" t="s">
        <v>44</v>
      </c>
      <c r="AA100" s="10">
        <v>43440</v>
      </c>
      <c r="AB100" s="8" t="s">
        <v>789</v>
      </c>
      <c r="AC100" s="7" t="str">
        <f t="shared" si="2"/>
        <v>第二十三批</v>
      </c>
      <c r="AD100" s="12" t="s">
        <v>957</v>
      </c>
      <c r="AE100" s="8" t="s">
        <v>54</v>
      </c>
      <c r="AF100" s="8" t="s">
        <v>55</v>
      </c>
      <c r="AG100" s="7" t="s">
        <v>329</v>
      </c>
      <c r="AH100" s="8"/>
    </row>
    <row r="101" s="1" customFormat="1" ht="178" customHeight="1" spans="1:34">
      <c r="A101" s="7">
        <f t="shared" si="3"/>
        <v>98</v>
      </c>
      <c r="B101" s="8" t="s">
        <v>958</v>
      </c>
      <c r="C101" s="8" t="s">
        <v>32</v>
      </c>
      <c r="D101" s="8" t="s">
        <v>33</v>
      </c>
      <c r="E101" s="8" t="s">
        <v>959</v>
      </c>
      <c r="F101" s="7" t="s">
        <v>35</v>
      </c>
      <c r="G101" s="7" t="s">
        <v>431</v>
      </c>
      <c r="H101" s="8" t="s">
        <v>960</v>
      </c>
      <c r="I101" s="8" t="s">
        <v>961</v>
      </c>
      <c r="J101" s="8" t="s">
        <v>962</v>
      </c>
      <c r="K101" s="8" t="s">
        <v>47</v>
      </c>
      <c r="L101" s="7" t="s">
        <v>62</v>
      </c>
      <c r="M101" s="7" t="s">
        <v>42</v>
      </c>
      <c r="N101" s="7" t="s">
        <v>81</v>
      </c>
      <c r="O101" s="7" t="s">
        <v>43</v>
      </c>
      <c r="P101" s="7" t="s">
        <v>44</v>
      </c>
      <c r="Q101" s="10">
        <v>43435</v>
      </c>
      <c r="R101" s="7" t="s">
        <v>45</v>
      </c>
      <c r="S101" s="8" t="s">
        <v>46</v>
      </c>
      <c r="T101" s="8" t="s">
        <v>97</v>
      </c>
      <c r="U101" s="8" t="s">
        <v>47</v>
      </c>
      <c r="V101" s="8" t="s">
        <v>963</v>
      </c>
      <c r="W101" s="8" t="s">
        <v>964</v>
      </c>
      <c r="X101" s="8" t="s">
        <v>43</v>
      </c>
      <c r="Y101" s="8" t="s">
        <v>84</v>
      </c>
      <c r="Z101" s="8" t="s">
        <v>44</v>
      </c>
      <c r="AA101" s="10">
        <v>43439</v>
      </c>
      <c r="AB101" s="8" t="s">
        <v>789</v>
      </c>
      <c r="AC101" s="7" t="str">
        <f t="shared" si="2"/>
        <v>第二十三批</v>
      </c>
      <c r="AD101" s="8" t="s">
        <v>965</v>
      </c>
      <c r="AE101" s="8" t="s">
        <v>165</v>
      </c>
      <c r="AF101" s="8" t="s">
        <v>55</v>
      </c>
      <c r="AG101" s="7" t="s">
        <v>966</v>
      </c>
      <c r="AH101" s="8"/>
    </row>
    <row r="102" s="1" customFormat="1" ht="213.75" spans="1:34">
      <c r="A102" s="7">
        <f t="shared" si="3"/>
        <v>99</v>
      </c>
      <c r="B102" s="8" t="s">
        <v>967</v>
      </c>
      <c r="C102" s="8" t="s">
        <v>32</v>
      </c>
      <c r="D102" s="8" t="s">
        <v>33</v>
      </c>
      <c r="E102" s="8" t="s">
        <v>968</v>
      </c>
      <c r="F102" s="7" t="s">
        <v>35</v>
      </c>
      <c r="G102" s="7" t="s">
        <v>36</v>
      </c>
      <c r="H102" s="8" t="s">
        <v>969</v>
      </c>
      <c r="I102" s="8" t="s">
        <v>970</v>
      </c>
      <c r="J102" s="8" t="s">
        <v>971</v>
      </c>
      <c r="K102" s="8" t="s">
        <v>149</v>
      </c>
      <c r="L102" s="7" t="s">
        <v>95</v>
      </c>
      <c r="M102" s="7" t="s">
        <v>42</v>
      </c>
      <c r="N102" s="7" t="s">
        <v>42</v>
      </c>
      <c r="O102" s="7" t="s">
        <v>43</v>
      </c>
      <c r="P102" s="7" t="s">
        <v>44</v>
      </c>
      <c r="Q102" s="10">
        <v>43433</v>
      </c>
      <c r="R102" s="7" t="s">
        <v>45</v>
      </c>
      <c r="S102" s="8" t="s">
        <v>96</v>
      </c>
      <c r="T102" s="8" t="s">
        <v>97</v>
      </c>
      <c r="U102" s="8" t="s">
        <v>172</v>
      </c>
      <c r="V102" s="8" t="s">
        <v>972</v>
      </c>
      <c r="W102" s="8" t="s">
        <v>973</v>
      </c>
      <c r="X102" s="8" t="s">
        <v>43</v>
      </c>
      <c r="Y102" s="8" t="s">
        <v>84</v>
      </c>
      <c r="Z102" s="8" t="s">
        <v>44</v>
      </c>
      <c r="AA102" s="10">
        <v>43439</v>
      </c>
      <c r="AB102" s="8" t="s">
        <v>789</v>
      </c>
      <c r="AC102" s="7" t="str">
        <f t="shared" si="2"/>
        <v>第二十三批</v>
      </c>
      <c r="AD102" s="7" t="s">
        <v>974</v>
      </c>
      <c r="AE102" s="8" t="s">
        <v>54</v>
      </c>
      <c r="AF102" s="8" t="s">
        <v>55</v>
      </c>
      <c r="AG102" s="7" t="s">
        <v>56</v>
      </c>
      <c r="AH102" s="8"/>
    </row>
    <row r="103" s="1" customFormat="1" ht="408" customHeight="1" spans="1:34">
      <c r="A103" s="7">
        <f t="shared" si="3"/>
        <v>100</v>
      </c>
      <c r="B103" s="8" t="s">
        <v>975</v>
      </c>
      <c r="C103" s="8" t="s">
        <v>32</v>
      </c>
      <c r="D103" s="8" t="s">
        <v>33</v>
      </c>
      <c r="E103" s="8" t="s">
        <v>976</v>
      </c>
      <c r="F103" s="7" t="s">
        <v>35</v>
      </c>
      <c r="G103" s="7" t="s">
        <v>431</v>
      </c>
      <c r="H103" s="8" t="s">
        <v>977</v>
      </c>
      <c r="I103" s="8" t="s">
        <v>978</v>
      </c>
      <c r="J103" s="8" t="s">
        <v>979</v>
      </c>
      <c r="K103" s="8" t="s">
        <v>47</v>
      </c>
      <c r="L103" s="7" t="s">
        <v>62</v>
      </c>
      <c r="M103" s="7" t="s">
        <v>42</v>
      </c>
      <c r="N103" s="7" t="s">
        <v>81</v>
      </c>
      <c r="O103" s="7" t="s">
        <v>43</v>
      </c>
      <c r="P103" s="7" t="s">
        <v>44</v>
      </c>
      <c r="Q103" s="10">
        <v>43434</v>
      </c>
      <c r="R103" s="7" t="s">
        <v>45</v>
      </c>
      <c r="S103" s="8" t="s">
        <v>46</v>
      </c>
      <c r="T103" s="8" t="s">
        <v>47</v>
      </c>
      <c r="U103" s="8" t="s">
        <v>47</v>
      </c>
      <c r="V103" s="8" t="s">
        <v>980</v>
      </c>
      <c r="W103" s="8" t="s">
        <v>981</v>
      </c>
      <c r="X103" s="8" t="s">
        <v>43</v>
      </c>
      <c r="Y103" s="8" t="s">
        <v>84</v>
      </c>
      <c r="Z103" s="8" t="s">
        <v>44</v>
      </c>
      <c r="AA103" s="10">
        <v>43439</v>
      </c>
      <c r="AB103" s="8" t="s">
        <v>789</v>
      </c>
      <c r="AC103" s="7" t="str">
        <f t="shared" si="2"/>
        <v>第二十三批</v>
      </c>
      <c r="AD103" s="12" t="s">
        <v>982</v>
      </c>
      <c r="AE103" s="8" t="s">
        <v>165</v>
      </c>
      <c r="AF103" s="8" t="s">
        <v>55</v>
      </c>
      <c r="AG103" s="7" t="s">
        <v>983</v>
      </c>
      <c r="AH103" s="8"/>
    </row>
    <row r="104" s="1" customFormat="1" ht="199.5" spans="1:34">
      <c r="A104" s="7">
        <f t="shared" si="3"/>
        <v>101</v>
      </c>
      <c r="B104" s="8" t="s">
        <v>984</v>
      </c>
      <c r="C104" s="8" t="s">
        <v>32</v>
      </c>
      <c r="D104" s="8" t="s">
        <v>33</v>
      </c>
      <c r="E104" s="8" t="s">
        <v>985</v>
      </c>
      <c r="F104" s="7" t="s">
        <v>35</v>
      </c>
      <c r="G104" s="7" t="s">
        <v>157</v>
      </c>
      <c r="H104" s="8" t="s">
        <v>986</v>
      </c>
      <c r="I104" s="8" t="s">
        <v>987</v>
      </c>
      <c r="J104" s="8" t="s">
        <v>988</v>
      </c>
      <c r="K104" s="8" t="s">
        <v>47</v>
      </c>
      <c r="L104" s="7" t="s">
        <v>397</v>
      </c>
      <c r="M104" s="7" t="s">
        <v>42</v>
      </c>
      <c r="N104" s="7" t="s">
        <v>42</v>
      </c>
      <c r="O104" s="7" t="s">
        <v>43</v>
      </c>
      <c r="P104" s="7" t="s">
        <v>44</v>
      </c>
      <c r="Q104" s="10">
        <v>43433</v>
      </c>
      <c r="R104" s="7" t="s">
        <v>45</v>
      </c>
      <c r="S104" s="8" t="s">
        <v>46</v>
      </c>
      <c r="T104" s="8" t="s">
        <v>97</v>
      </c>
      <c r="U104" s="8" t="s">
        <v>47</v>
      </c>
      <c r="V104" s="8" t="s">
        <v>989</v>
      </c>
      <c r="W104" s="8" t="s">
        <v>990</v>
      </c>
      <c r="X104" s="8" t="s">
        <v>991</v>
      </c>
      <c r="Y104" s="8" t="s">
        <v>84</v>
      </c>
      <c r="Z104" s="8" t="s">
        <v>44</v>
      </c>
      <c r="AA104" s="10">
        <v>43440</v>
      </c>
      <c r="AB104" s="8" t="s">
        <v>789</v>
      </c>
      <c r="AC104" s="7" t="str">
        <f t="shared" si="2"/>
        <v>第二十三批</v>
      </c>
      <c r="AD104" s="12" t="s">
        <v>992</v>
      </c>
      <c r="AE104" s="8" t="s">
        <v>244</v>
      </c>
      <c r="AF104" s="8" t="s">
        <v>55</v>
      </c>
      <c r="AG104" s="7" t="s">
        <v>245</v>
      </c>
      <c r="AH104" s="8"/>
    </row>
    <row r="105" s="1" customFormat="1" ht="399" spans="1:34">
      <c r="A105" s="7">
        <f t="shared" si="3"/>
        <v>102</v>
      </c>
      <c r="B105" s="8" t="s">
        <v>993</v>
      </c>
      <c r="C105" s="8" t="s">
        <v>32</v>
      </c>
      <c r="D105" s="8" t="s">
        <v>33</v>
      </c>
      <c r="E105" s="8" t="s">
        <v>994</v>
      </c>
      <c r="F105" s="7" t="s">
        <v>35</v>
      </c>
      <c r="G105" s="7" t="s">
        <v>258</v>
      </c>
      <c r="H105" s="8" t="s">
        <v>995</v>
      </c>
      <c r="I105" s="8" t="s">
        <v>996</v>
      </c>
      <c r="J105" s="8" t="s">
        <v>997</v>
      </c>
      <c r="K105" s="8" t="s">
        <v>47</v>
      </c>
      <c r="L105" s="7" t="s">
        <v>120</v>
      </c>
      <c r="M105" s="7" t="s">
        <v>42</v>
      </c>
      <c r="N105" s="7" t="s">
        <v>81</v>
      </c>
      <c r="O105" s="7" t="s">
        <v>43</v>
      </c>
      <c r="P105" s="7" t="s">
        <v>44</v>
      </c>
      <c r="Q105" s="10">
        <v>43435</v>
      </c>
      <c r="R105" s="7" t="s">
        <v>45</v>
      </c>
      <c r="S105" s="8" t="s">
        <v>46</v>
      </c>
      <c r="T105" s="8" t="s">
        <v>47</v>
      </c>
      <c r="U105" s="8" t="s">
        <v>47</v>
      </c>
      <c r="V105" s="8" t="s">
        <v>998</v>
      </c>
      <c r="W105" s="8" t="s">
        <v>999</v>
      </c>
      <c r="X105" s="8" t="s">
        <v>1000</v>
      </c>
      <c r="Y105" s="8" t="s">
        <v>1001</v>
      </c>
      <c r="Z105" s="8" t="s">
        <v>44</v>
      </c>
      <c r="AA105" s="10">
        <v>43441</v>
      </c>
      <c r="AB105" s="8" t="s">
        <v>789</v>
      </c>
      <c r="AC105" s="7" t="str">
        <f t="shared" si="2"/>
        <v>第二十二批</v>
      </c>
      <c r="AD105" s="12" t="s">
        <v>1002</v>
      </c>
      <c r="AE105" s="8" t="s">
        <v>244</v>
      </c>
      <c r="AF105" s="8" t="s">
        <v>55</v>
      </c>
      <c r="AG105" s="7" t="s">
        <v>1003</v>
      </c>
      <c r="AH105" s="8"/>
    </row>
    <row r="106" s="1" customFormat="1" ht="199.5" spans="1:34">
      <c r="A106" s="7">
        <f t="shared" si="3"/>
        <v>103</v>
      </c>
      <c r="B106" s="8" t="s">
        <v>1004</v>
      </c>
      <c r="C106" s="8" t="s">
        <v>32</v>
      </c>
      <c r="D106" s="8" t="s">
        <v>33</v>
      </c>
      <c r="E106" s="8" t="s">
        <v>1005</v>
      </c>
      <c r="F106" s="7" t="s">
        <v>35</v>
      </c>
      <c r="G106" s="7" t="s">
        <v>90</v>
      </c>
      <c r="H106" s="8" t="s">
        <v>1006</v>
      </c>
      <c r="I106" s="8" t="s">
        <v>1007</v>
      </c>
      <c r="J106" s="8" t="s">
        <v>1008</v>
      </c>
      <c r="K106" s="8" t="s">
        <v>47</v>
      </c>
      <c r="L106" s="7" t="s">
        <v>186</v>
      </c>
      <c r="M106" s="7" t="s">
        <v>42</v>
      </c>
      <c r="N106" s="7" t="s">
        <v>42</v>
      </c>
      <c r="O106" s="7" t="s">
        <v>43</v>
      </c>
      <c r="P106" s="7" t="s">
        <v>44</v>
      </c>
      <c r="Q106" s="10">
        <v>43433</v>
      </c>
      <c r="R106" s="7" t="s">
        <v>45</v>
      </c>
      <c r="S106" s="8" t="s">
        <v>96</v>
      </c>
      <c r="T106" s="8" t="s">
        <v>97</v>
      </c>
      <c r="U106" s="8" t="s">
        <v>172</v>
      </c>
      <c r="V106" s="8" t="s">
        <v>1009</v>
      </c>
      <c r="W106" s="8" t="s">
        <v>1010</v>
      </c>
      <c r="X106" s="8" t="s">
        <v>43</v>
      </c>
      <c r="Y106" s="8" t="s">
        <v>219</v>
      </c>
      <c r="Z106" s="8" t="s">
        <v>44</v>
      </c>
      <c r="AA106" s="10">
        <v>43439</v>
      </c>
      <c r="AB106" s="8" t="s">
        <v>789</v>
      </c>
      <c r="AC106" s="7" t="str">
        <f t="shared" si="2"/>
        <v>第二十一批</v>
      </c>
      <c r="AD106" s="12" t="s">
        <v>1011</v>
      </c>
      <c r="AE106" s="8" t="s">
        <v>54</v>
      </c>
      <c r="AF106" s="8" t="s">
        <v>55</v>
      </c>
      <c r="AG106" s="7" t="s">
        <v>506</v>
      </c>
      <c r="AH106" s="8"/>
    </row>
    <row r="107" s="1" customFormat="1" ht="165" customHeight="1" spans="1:34">
      <c r="A107" s="7">
        <f t="shared" si="3"/>
        <v>104</v>
      </c>
      <c r="B107" s="8" t="s">
        <v>1012</v>
      </c>
      <c r="C107" s="8" t="s">
        <v>32</v>
      </c>
      <c r="D107" s="8" t="s">
        <v>33</v>
      </c>
      <c r="E107" s="8" t="s">
        <v>1013</v>
      </c>
      <c r="F107" s="7" t="s">
        <v>35</v>
      </c>
      <c r="G107" s="7" t="s">
        <v>268</v>
      </c>
      <c r="H107" s="8" t="s">
        <v>1014</v>
      </c>
      <c r="I107" s="8" t="s">
        <v>1015</v>
      </c>
      <c r="J107" s="8" t="s">
        <v>1016</v>
      </c>
      <c r="K107" s="8" t="s">
        <v>149</v>
      </c>
      <c r="L107" s="7" t="s">
        <v>62</v>
      </c>
      <c r="M107" s="7" t="s">
        <v>42</v>
      </c>
      <c r="N107" s="7" t="s">
        <v>42</v>
      </c>
      <c r="O107" s="7" t="s">
        <v>43</v>
      </c>
      <c r="P107" s="7" t="s">
        <v>44</v>
      </c>
      <c r="Q107" s="10">
        <v>43436</v>
      </c>
      <c r="R107" s="7" t="s">
        <v>45</v>
      </c>
      <c r="S107" s="8" t="s">
        <v>46</v>
      </c>
      <c r="T107" s="8" t="s">
        <v>97</v>
      </c>
      <c r="U107" s="8" t="s">
        <v>172</v>
      </c>
      <c r="V107" s="8" t="s">
        <v>1017</v>
      </c>
      <c r="W107" s="8" t="s">
        <v>1018</v>
      </c>
      <c r="X107" s="8" t="s">
        <v>1019</v>
      </c>
      <c r="Y107" s="8" t="s">
        <v>84</v>
      </c>
      <c r="Z107" s="8" t="s">
        <v>44</v>
      </c>
      <c r="AA107" s="10">
        <v>43439</v>
      </c>
      <c r="AB107" s="8" t="s">
        <v>789</v>
      </c>
      <c r="AC107" s="7" t="str">
        <f t="shared" si="2"/>
        <v>第二十四批</v>
      </c>
      <c r="AD107" s="21" t="s">
        <v>1020</v>
      </c>
      <c r="AE107" s="8" t="s">
        <v>297</v>
      </c>
      <c r="AF107" s="8" t="s">
        <v>102</v>
      </c>
      <c r="AG107" s="7" t="s">
        <v>412</v>
      </c>
      <c r="AH107" s="8"/>
    </row>
    <row r="108" s="1" customFormat="1" ht="228" spans="1:34">
      <c r="A108" s="7">
        <f t="shared" si="3"/>
        <v>105</v>
      </c>
      <c r="B108" s="8" t="s">
        <v>1021</v>
      </c>
      <c r="C108" s="8" t="s">
        <v>32</v>
      </c>
      <c r="D108" s="8" t="s">
        <v>33</v>
      </c>
      <c r="E108" s="8" t="s">
        <v>1022</v>
      </c>
      <c r="F108" s="7" t="s">
        <v>35</v>
      </c>
      <c r="G108" s="7" t="s">
        <v>157</v>
      </c>
      <c r="H108" s="8" t="s">
        <v>1023</v>
      </c>
      <c r="I108" s="8" t="s">
        <v>1024</v>
      </c>
      <c r="J108" s="8" t="s">
        <v>1025</v>
      </c>
      <c r="K108" s="8" t="s">
        <v>292</v>
      </c>
      <c r="L108" s="7" t="s">
        <v>229</v>
      </c>
      <c r="M108" s="7" t="s">
        <v>42</v>
      </c>
      <c r="N108" s="7" t="s">
        <v>81</v>
      </c>
      <c r="O108" s="7" t="s">
        <v>43</v>
      </c>
      <c r="P108" s="7" t="s">
        <v>44</v>
      </c>
      <c r="Q108" s="10">
        <v>43434</v>
      </c>
      <c r="R108" s="7" t="s">
        <v>45</v>
      </c>
      <c r="S108" s="8" t="s">
        <v>96</v>
      </c>
      <c r="T108" s="8" t="s">
        <v>47</v>
      </c>
      <c r="U108" s="8" t="s">
        <v>47</v>
      </c>
      <c r="V108" s="8" t="s">
        <v>1026</v>
      </c>
      <c r="W108" s="8" t="s">
        <v>1027</v>
      </c>
      <c r="X108" s="8" t="s">
        <v>43</v>
      </c>
      <c r="Y108" s="8" t="s">
        <v>84</v>
      </c>
      <c r="Z108" s="8" t="s">
        <v>44</v>
      </c>
      <c r="AA108" s="10">
        <v>43440</v>
      </c>
      <c r="AB108" s="8" t="s">
        <v>789</v>
      </c>
      <c r="AC108" s="7" t="str">
        <f t="shared" si="2"/>
        <v>第二十四批</v>
      </c>
      <c r="AD108" s="13" t="s">
        <v>1028</v>
      </c>
      <c r="AE108" s="8" t="s">
        <v>165</v>
      </c>
      <c r="AF108" s="8" t="s">
        <v>55</v>
      </c>
      <c r="AG108" s="7" t="s">
        <v>1029</v>
      </c>
      <c r="AH108" s="8"/>
    </row>
    <row r="109" s="1" customFormat="1" ht="285" spans="1:34">
      <c r="A109" s="7">
        <f t="shared" si="3"/>
        <v>106</v>
      </c>
      <c r="B109" s="8" t="s">
        <v>1030</v>
      </c>
      <c r="C109" s="8" t="s">
        <v>32</v>
      </c>
      <c r="D109" s="8" t="s">
        <v>33</v>
      </c>
      <c r="E109" s="8" t="s">
        <v>1031</v>
      </c>
      <c r="F109" s="7" t="s">
        <v>35</v>
      </c>
      <c r="G109" s="7" t="s">
        <v>36</v>
      </c>
      <c r="H109" s="8" t="s">
        <v>1032</v>
      </c>
      <c r="I109" s="8" t="s">
        <v>1033</v>
      </c>
      <c r="J109" s="8" t="s">
        <v>1034</v>
      </c>
      <c r="K109" s="8" t="s">
        <v>47</v>
      </c>
      <c r="L109" s="7" t="s">
        <v>186</v>
      </c>
      <c r="M109" s="7" t="s">
        <v>42</v>
      </c>
      <c r="N109" s="7" t="s">
        <v>42</v>
      </c>
      <c r="O109" s="7" t="s">
        <v>43</v>
      </c>
      <c r="P109" s="7" t="s">
        <v>44</v>
      </c>
      <c r="Q109" s="10">
        <v>43434</v>
      </c>
      <c r="R109" s="7" t="s">
        <v>45</v>
      </c>
      <c r="S109" s="8" t="s">
        <v>96</v>
      </c>
      <c r="T109" s="8" t="s">
        <v>187</v>
      </c>
      <c r="U109" s="8" t="s">
        <v>47</v>
      </c>
      <c r="V109" s="8" t="s">
        <v>1035</v>
      </c>
      <c r="W109" s="8" t="s">
        <v>1036</v>
      </c>
      <c r="X109" s="8" t="s">
        <v>43</v>
      </c>
      <c r="Y109" s="8" t="s">
        <v>219</v>
      </c>
      <c r="Z109" s="8" t="s">
        <v>44</v>
      </c>
      <c r="AA109" s="10">
        <v>43439</v>
      </c>
      <c r="AB109" s="8" t="s">
        <v>789</v>
      </c>
      <c r="AC109" s="7" t="str">
        <f t="shared" si="2"/>
        <v>第二十四批</v>
      </c>
      <c r="AD109" s="7" t="s">
        <v>420</v>
      </c>
      <c r="AE109" s="8" t="s">
        <v>54</v>
      </c>
      <c r="AF109" s="8" t="s">
        <v>55</v>
      </c>
      <c r="AG109" s="7" t="s">
        <v>56</v>
      </c>
      <c r="AH109" s="8"/>
    </row>
    <row r="110" s="1" customFormat="1" ht="266" customHeight="1" spans="1:34">
      <c r="A110" s="7">
        <f t="shared" si="3"/>
        <v>107</v>
      </c>
      <c r="B110" s="8" t="s">
        <v>1037</v>
      </c>
      <c r="C110" s="8" t="s">
        <v>32</v>
      </c>
      <c r="D110" s="8" t="s">
        <v>33</v>
      </c>
      <c r="E110" s="8" t="s">
        <v>1038</v>
      </c>
      <c r="F110" s="7" t="s">
        <v>35</v>
      </c>
      <c r="G110" s="7" t="s">
        <v>268</v>
      </c>
      <c r="H110" s="8" t="s">
        <v>1039</v>
      </c>
      <c r="I110" s="8" t="s">
        <v>1040</v>
      </c>
      <c r="J110" s="8" t="s">
        <v>1041</v>
      </c>
      <c r="K110" s="8" t="s">
        <v>47</v>
      </c>
      <c r="L110" s="7" t="s">
        <v>120</v>
      </c>
      <c r="M110" s="7" t="s">
        <v>42</v>
      </c>
      <c r="N110" s="7" t="s">
        <v>81</v>
      </c>
      <c r="O110" s="7" t="s">
        <v>43</v>
      </c>
      <c r="P110" s="7" t="s">
        <v>44</v>
      </c>
      <c r="Q110" s="10">
        <v>43435</v>
      </c>
      <c r="R110" s="7" t="s">
        <v>45</v>
      </c>
      <c r="S110" s="8" t="s">
        <v>46</v>
      </c>
      <c r="T110" s="8" t="s">
        <v>47</v>
      </c>
      <c r="U110" s="8" t="s">
        <v>47</v>
      </c>
      <c r="V110" s="8" t="s">
        <v>1042</v>
      </c>
      <c r="W110" s="8" t="s">
        <v>1043</v>
      </c>
      <c r="X110" s="8" t="s">
        <v>1044</v>
      </c>
      <c r="Y110" s="8" t="s">
        <v>84</v>
      </c>
      <c r="Z110" s="8" t="s">
        <v>44</v>
      </c>
      <c r="AA110" s="10">
        <v>43440</v>
      </c>
      <c r="AB110" s="8" t="s">
        <v>789</v>
      </c>
      <c r="AC110" s="7" t="str">
        <f t="shared" si="2"/>
        <v>第二十四批</v>
      </c>
      <c r="AD110" s="22" t="s">
        <v>1045</v>
      </c>
      <c r="AE110" s="8" t="s">
        <v>297</v>
      </c>
      <c r="AF110" s="8" t="s">
        <v>102</v>
      </c>
      <c r="AG110" s="7" t="s">
        <v>1046</v>
      </c>
      <c r="AH110" s="8"/>
    </row>
    <row r="111" s="1" customFormat="1" ht="167" customHeight="1" spans="1:34">
      <c r="A111" s="7">
        <f t="shared" si="3"/>
        <v>108</v>
      </c>
      <c r="B111" s="8" t="s">
        <v>1047</v>
      </c>
      <c r="C111" s="8" t="s">
        <v>32</v>
      </c>
      <c r="D111" s="8" t="s">
        <v>33</v>
      </c>
      <c r="E111" s="8" t="s">
        <v>1048</v>
      </c>
      <c r="F111" s="7" t="s">
        <v>35</v>
      </c>
      <c r="G111" s="7" t="s">
        <v>90</v>
      </c>
      <c r="H111" s="8" t="s">
        <v>1049</v>
      </c>
      <c r="I111" s="8" t="s">
        <v>1050</v>
      </c>
      <c r="J111" s="8" t="s">
        <v>1051</v>
      </c>
      <c r="K111" s="8" t="s">
        <v>149</v>
      </c>
      <c r="L111" s="7" t="s">
        <v>95</v>
      </c>
      <c r="M111" s="7" t="s">
        <v>42</v>
      </c>
      <c r="N111" s="7" t="s">
        <v>42</v>
      </c>
      <c r="O111" s="7" t="s">
        <v>43</v>
      </c>
      <c r="P111" s="7" t="s">
        <v>44</v>
      </c>
      <c r="Q111" s="10">
        <v>43437</v>
      </c>
      <c r="R111" s="7" t="s">
        <v>45</v>
      </c>
      <c r="S111" s="8" t="s">
        <v>96</v>
      </c>
      <c r="T111" s="8" t="s">
        <v>97</v>
      </c>
      <c r="U111" s="8" t="s">
        <v>172</v>
      </c>
      <c r="V111" s="8" t="s">
        <v>1052</v>
      </c>
      <c r="W111" s="8" t="s">
        <v>1053</v>
      </c>
      <c r="X111" s="8" t="s">
        <v>43</v>
      </c>
      <c r="Y111" s="8" t="s">
        <v>1054</v>
      </c>
      <c r="Z111" s="8" t="s">
        <v>1055</v>
      </c>
      <c r="AA111" s="10"/>
      <c r="AB111" s="8" t="s">
        <v>1056</v>
      </c>
      <c r="AC111" s="7" t="str">
        <f t="shared" si="2"/>
        <v>第二十四批</v>
      </c>
      <c r="AD111" s="12" t="s">
        <v>557</v>
      </c>
      <c r="AE111" s="8" t="s">
        <v>244</v>
      </c>
      <c r="AF111" s="8" t="s">
        <v>55</v>
      </c>
      <c r="AG111" s="7" t="s">
        <v>154</v>
      </c>
      <c r="AH111" s="8"/>
    </row>
    <row r="112" s="1" customFormat="1" ht="132" customHeight="1" spans="1:34">
      <c r="A112" s="7">
        <f t="shared" si="3"/>
        <v>109</v>
      </c>
      <c r="B112" s="8" t="s">
        <v>1057</v>
      </c>
      <c r="C112" s="8" t="s">
        <v>32</v>
      </c>
      <c r="D112" s="8" t="s">
        <v>33</v>
      </c>
      <c r="E112" s="8" t="s">
        <v>1058</v>
      </c>
      <c r="F112" s="7" t="s">
        <v>35</v>
      </c>
      <c r="G112" s="7" t="s">
        <v>431</v>
      </c>
      <c r="H112" s="8" t="s">
        <v>1059</v>
      </c>
      <c r="I112" s="8" t="s">
        <v>1060</v>
      </c>
      <c r="J112" s="8" t="s">
        <v>1061</v>
      </c>
      <c r="K112" s="8" t="s">
        <v>40</v>
      </c>
      <c r="L112" s="7" t="s">
        <v>62</v>
      </c>
      <c r="M112" s="7" t="s">
        <v>42</v>
      </c>
      <c r="N112" s="7" t="s">
        <v>42</v>
      </c>
      <c r="O112" s="7" t="s">
        <v>43</v>
      </c>
      <c r="P112" s="7" t="s">
        <v>44</v>
      </c>
      <c r="Q112" s="10">
        <v>43434</v>
      </c>
      <c r="R112" s="7" t="s">
        <v>45</v>
      </c>
      <c r="S112" s="8" t="s">
        <v>46</v>
      </c>
      <c r="T112" s="8" t="s">
        <v>97</v>
      </c>
      <c r="U112" s="8" t="s">
        <v>47</v>
      </c>
      <c r="V112" s="8" t="s">
        <v>1062</v>
      </c>
      <c r="W112" s="8" t="s">
        <v>1063</v>
      </c>
      <c r="X112" s="8" t="s">
        <v>43</v>
      </c>
      <c r="Y112" s="8" t="s">
        <v>84</v>
      </c>
      <c r="Z112" s="8" t="s">
        <v>44</v>
      </c>
      <c r="AA112" s="10">
        <v>43439</v>
      </c>
      <c r="AB112" s="8" t="s">
        <v>789</v>
      </c>
      <c r="AC112" s="7" t="str">
        <f t="shared" si="2"/>
        <v>第二十三批</v>
      </c>
      <c r="AD112" s="12" t="s">
        <v>1064</v>
      </c>
      <c r="AE112" s="8" t="s">
        <v>222</v>
      </c>
      <c r="AF112" s="8" t="s">
        <v>55</v>
      </c>
      <c r="AG112" s="7" t="s">
        <v>438</v>
      </c>
      <c r="AH112" s="8"/>
    </row>
    <row r="113" s="1" customFormat="1" ht="140" customHeight="1" spans="1:34">
      <c r="A113" s="7">
        <f t="shared" si="3"/>
        <v>110</v>
      </c>
      <c r="B113" s="8" t="s">
        <v>1065</v>
      </c>
      <c r="C113" s="8" t="s">
        <v>32</v>
      </c>
      <c r="D113" s="8" t="s">
        <v>33</v>
      </c>
      <c r="E113" s="8" t="s">
        <v>1066</v>
      </c>
      <c r="F113" s="7" t="s">
        <v>35</v>
      </c>
      <c r="G113" s="7" t="s">
        <v>431</v>
      </c>
      <c r="H113" s="8" t="s">
        <v>1067</v>
      </c>
      <c r="I113" s="8" t="s">
        <v>1068</v>
      </c>
      <c r="J113" s="8" t="s">
        <v>1069</v>
      </c>
      <c r="K113" s="8" t="s">
        <v>47</v>
      </c>
      <c r="L113" s="7" t="s">
        <v>62</v>
      </c>
      <c r="M113" s="7" t="s">
        <v>42</v>
      </c>
      <c r="N113" s="7" t="s">
        <v>42</v>
      </c>
      <c r="O113" s="7" t="s">
        <v>43</v>
      </c>
      <c r="P113" s="7" t="s">
        <v>44</v>
      </c>
      <c r="Q113" s="10">
        <v>43435</v>
      </c>
      <c r="R113" s="7" t="s">
        <v>45</v>
      </c>
      <c r="S113" s="8" t="s">
        <v>46</v>
      </c>
      <c r="T113" s="8" t="s">
        <v>97</v>
      </c>
      <c r="U113" s="8" t="s">
        <v>47</v>
      </c>
      <c r="V113" s="8" t="s">
        <v>1070</v>
      </c>
      <c r="W113" s="8" t="s">
        <v>1071</v>
      </c>
      <c r="X113" s="8" t="s">
        <v>43</v>
      </c>
      <c r="Y113" s="8" t="s">
        <v>84</v>
      </c>
      <c r="Z113" s="8" t="s">
        <v>44</v>
      </c>
      <c r="AA113" s="10">
        <v>43440</v>
      </c>
      <c r="AB113" s="8" t="s">
        <v>789</v>
      </c>
      <c r="AC113" s="7" t="str">
        <f t="shared" si="2"/>
        <v>第二十三批</v>
      </c>
      <c r="AD113" s="12" t="s">
        <v>1072</v>
      </c>
      <c r="AE113" s="8" t="s">
        <v>54</v>
      </c>
      <c r="AF113" s="8" t="s">
        <v>55</v>
      </c>
      <c r="AG113" s="7" t="s">
        <v>438</v>
      </c>
      <c r="AH113" s="8"/>
    </row>
    <row r="114" s="1" customFormat="1" ht="199.5" spans="1:34">
      <c r="A114" s="7">
        <f t="shared" si="3"/>
        <v>111</v>
      </c>
      <c r="B114" s="8" t="s">
        <v>1073</v>
      </c>
      <c r="C114" s="8" t="s">
        <v>32</v>
      </c>
      <c r="D114" s="8" t="s">
        <v>33</v>
      </c>
      <c r="E114" s="8" t="s">
        <v>1074</v>
      </c>
      <c r="F114" s="7" t="s">
        <v>35</v>
      </c>
      <c r="G114" s="7" t="s">
        <v>157</v>
      </c>
      <c r="H114" s="8" t="s">
        <v>1075</v>
      </c>
      <c r="I114" s="8" t="s">
        <v>1076</v>
      </c>
      <c r="J114" s="8" t="s">
        <v>1077</v>
      </c>
      <c r="K114" s="8" t="s">
        <v>47</v>
      </c>
      <c r="L114" s="7" t="s">
        <v>62</v>
      </c>
      <c r="M114" s="7" t="s">
        <v>42</v>
      </c>
      <c r="N114" s="7" t="s">
        <v>42</v>
      </c>
      <c r="O114" s="7" t="s">
        <v>43</v>
      </c>
      <c r="P114" s="7" t="s">
        <v>44</v>
      </c>
      <c r="Q114" s="10">
        <v>43432</v>
      </c>
      <c r="R114" s="7" t="s">
        <v>45</v>
      </c>
      <c r="S114" s="8" t="s">
        <v>46</v>
      </c>
      <c r="T114" s="8" t="s">
        <v>97</v>
      </c>
      <c r="U114" s="8" t="s">
        <v>47</v>
      </c>
      <c r="V114" s="8" t="s">
        <v>1078</v>
      </c>
      <c r="W114" s="8" t="s">
        <v>1079</v>
      </c>
      <c r="X114" s="8" t="s">
        <v>991</v>
      </c>
      <c r="Y114" s="8" t="s">
        <v>940</v>
      </c>
      <c r="Z114" s="8" t="s">
        <v>44</v>
      </c>
      <c r="AA114" s="10">
        <v>43439</v>
      </c>
      <c r="AB114" s="8" t="s">
        <v>789</v>
      </c>
      <c r="AC114" s="7" t="str">
        <f t="shared" si="2"/>
        <v>第二十三批</v>
      </c>
      <c r="AD114" s="12" t="s">
        <v>1080</v>
      </c>
      <c r="AE114" s="8" t="s">
        <v>54</v>
      </c>
      <c r="AF114" s="8" t="s">
        <v>55</v>
      </c>
      <c r="AG114" s="7" t="s">
        <v>245</v>
      </c>
      <c r="AH114" s="8"/>
    </row>
    <row r="115" s="1" customFormat="1" ht="256.5" spans="1:34">
      <c r="A115" s="7">
        <f t="shared" si="3"/>
        <v>112</v>
      </c>
      <c r="B115" s="8" t="s">
        <v>1081</v>
      </c>
      <c r="C115" s="8" t="s">
        <v>32</v>
      </c>
      <c r="D115" s="8" t="s">
        <v>33</v>
      </c>
      <c r="E115" s="8" t="s">
        <v>1082</v>
      </c>
      <c r="F115" s="7" t="s">
        <v>35</v>
      </c>
      <c r="G115" s="7" t="s">
        <v>116</v>
      </c>
      <c r="H115" s="8" t="s">
        <v>1083</v>
      </c>
      <c r="I115" s="8" t="s">
        <v>1084</v>
      </c>
      <c r="J115" s="8" t="s">
        <v>1085</v>
      </c>
      <c r="K115" s="8" t="s">
        <v>47</v>
      </c>
      <c r="L115" s="7" t="s">
        <v>454</v>
      </c>
      <c r="M115" s="7" t="s">
        <v>42</v>
      </c>
      <c r="N115" s="7" t="s">
        <v>42</v>
      </c>
      <c r="O115" s="7" t="s">
        <v>43</v>
      </c>
      <c r="P115" s="7" t="s">
        <v>44</v>
      </c>
      <c r="Q115" s="10">
        <v>43437</v>
      </c>
      <c r="R115" s="7" t="s">
        <v>45</v>
      </c>
      <c r="S115" s="8" t="s">
        <v>216</v>
      </c>
      <c r="T115" s="8" t="s">
        <v>97</v>
      </c>
      <c r="U115" s="8" t="s">
        <v>47</v>
      </c>
      <c r="V115" s="8" t="s">
        <v>1086</v>
      </c>
      <c r="W115" s="8" t="s">
        <v>1087</v>
      </c>
      <c r="X115" s="8" t="s">
        <v>43</v>
      </c>
      <c r="Y115" s="8" t="s">
        <v>219</v>
      </c>
      <c r="Z115" s="8" t="s">
        <v>44</v>
      </c>
      <c r="AA115" s="10">
        <v>43439</v>
      </c>
      <c r="AB115" s="8" t="s">
        <v>789</v>
      </c>
      <c r="AC115" s="7" t="str">
        <f t="shared" si="2"/>
        <v>第二十五批</v>
      </c>
      <c r="AD115" s="12" t="s">
        <v>1088</v>
      </c>
      <c r="AE115" s="8" t="s">
        <v>244</v>
      </c>
      <c r="AF115" s="8" t="s">
        <v>55</v>
      </c>
      <c r="AG115" s="7" t="s">
        <v>125</v>
      </c>
      <c r="AH115" s="8"/>
    </row>
    <row r="116" s="1" customFormat="1" ht="163" customHeight="1" spans="1:34">
      <c r="A116" s="7">
        <f t="shared" si="3"/>
        <v>113</v>
      </c>
      <c r="B116" s="8" t="s">
        <v>1089</v>
      </c>
      <c r="C116" s="8" t="s">
        <v>32</v>
      </c>
      <c r="D116" s="8" t="s">
        <v>33</v>
      </c>
      <c r="E116" s="8" t="s">
        <v>1090</v>
      </c>
      <c r="F116" s="7" t="s">
        <v>35</v>
      </c>
      <c r="G116" s="7" t="s">
        <v>36</v>
      </c>
      <c r="H116" s="8" t="s">
        <v>1091</v>
      </c>
      <c r="I116" s="8" t="s">
        <v>1092</v>
      </c>
      <c r="J116" s="8" t="s">
        <v>1093</v>
      </c>
      <c r="K116" s="8" t="s">
        <v>805</v>
      </c>
      <c r="L116" s="7" t="s">
        <v>95</v>
      </c>
      <c r="M116" s="7" t="s">
        <v>42</v>
      </c>
      <c r="N116" s="7" t="s">
        <v>42</v>
      </c>
      <c r="O116" s="7" t="s">
        <v>43</v>
      </c>
      <c r="P116" s="7" t="s">
        <v>44</v>
      </c>
      <c r="Q116" s="10">
        <v>43437</v>
      </c>
      <c r="R116" s="7" t="s">
        <v>45</v>
      </c>
      <c r="S116" s="8" t="s">
        <v>216</v>
      </c>
      <c r="T116" s="8" t="s">
        <v>97</v>
      </c>
      <c r="U116" s="8" t="s">
        <v>47</v>
      </c>
      <c r="V116" s="8" t="s">
        <v>1094</v>
      </c>
      <c r="W116" s="8" t="s">
        <v>1095</v>
      </c>
      <c r="X116" s="8" t="s">
        <v>43</v>
      </c>
      <c r="Y116" s="8" t="s">
        <v>219</v>
      </c>
      <c r="Z116" s="8" t="s">
        <v>44</v>
      </c>
      <c r="AA116" s="10">
        <v>43439</v>
      </c>
      <c r="AB116" s="8" t="s">
        <v>789</v>
      </c>
      <c r="AC116" s="7" t="str">
        <f t="shared" si="2"/>
        <v>第二十五批</v>
      </c>
      <c r="AD116" s="12" t="s">
        <v>1096</v>
      </c>
      <c r="AE116" s="8" t="s">
        <v>222</v>
      </c>
      <c r="AF116" s="8" t="s">
        <v>55</v>
      </c>
      <c r="AG116" s="7" t="s">
        <v>125</v>
      </c>
      <c r="AH116" s="8"/>
    </row>
    <row r="117" s="1" customFormat="1" ht="264" customHeight="1" spans="1:34">
      <c r="A117" s="7">
        <f t="shared" si="3"/>
        <v>114</v>
      </c>
      <c r="B117" s="8" t="s">
        <v>1097</v>
      </c>
      <c r="C117" s="8" t="s">
        <v>32</v>
      </c>
      <c r="D117" s="8" t="s">
        <v>33</v>
      </c>
      <c r="E117" s="8" t="s">
        <v>1098</v>
      </c>
      <c r="F117" s="7" t="s">
        <v>35</v>
      </c>
      <c r="G117" s="7" t="s">
        <v>268</v>
      </c>
      <c r="H117" s="8" t="s">
        <v>1099</v>
      </c>
      <c r="I117" s="8" t="s">
        <v>1100</v>
      </c>
      <c r="J117" s="8" t="s">
        <v>1101</v>
      </c>
      <c r="K117" s="8" t="s">
        <v>47</v>
      </c>
      <c r="L117" s="7" t="s">
        <v>1102</v>
      </c>
      <c r="M117" s="7" t="s">
        <v>42</v>
      </c>
      <c r="N117" s="7" t="s">
        <v>42</v>
      </c>
      <c r="O117" s="7" t="s">
        <v>43</v>
      </c>
      <c r="P117" s="7" t="s">
        <v>44</v>
      </c>
      <c r="Q117" s="10">
        <v>43437</v>
      </c>
      <c r="R117" s="7" t="s">
        <v>45</v>
      </c>
      <c r="S117" s="8" t="s">
        <v>46</v>
      </c>
      <c r="T117" s="8" t="s">
        <v>97</v>
      </c>
      <c r="U117" s="8" t="s">
        <v>47</v>
      </c>
      <c r="V117" s="8" t="s">
        <v>1103</v>
      </c>
      <c r="W117" s="8" t="s">
        <v>1104</v>
      </c>
      <c r="X117" s="8" t="s">
        <v>43</v>
      </c>
      <c r="Y117" s="8" t="s">
        <v>84</v>
      </c>
      <c r="Z117" s="8" t="s">
        <v>888</v>
      </c>
      <c r="AA117" s="10">
        <v>43440</v>
      </c>
      <c r="AB117" s="8" t="s">
        <v>789</v>
      </c>
      <c r="AC117" s="7" t="str">
        <f t="shared" si="2"/>
        <v>第二十五批</v>
      </c>
      <c r="AD117" s="23" t="s">
        <v>1105</v>
      </c>
      <c r="AE117" s="8" t="s">
        <v>297</v>
      </c>
      <c r="AF117" s="8" t="s">
        <v>102</v>
      </c>
      <c r="AG117" s="7" t="s">
        <v>412</v>
      </c>
      <c r="AH117" s="8"/>
    </row>
    <row r="118" s="1" customFormat="1" ht="133" customHeight="1" spans="1:34">
      <c r="A118" s="7">
        <f t="shared" si="3"/>
        <v>115</v>
      </c>
      <c r="B118" s="8" t="s">
        <v>1106</v>
      </c>
      <c r="C118" s="8" t="s">
        <v>32</v>
      </c>
      <c r="D118" s="8" t="s">
        <v>33</v>
      </c>
      <c r="E118" s="8" t="s">
        <v>1107</v>
      </c>
      <c r="F118" s="7" t="s">
        <v>35</v>
      </c>
      <c r="G118" s="7" t="s">
        <v>36</v>
      </c>
      <c r="H118" s="8" t="s">
        <v>1108</v>
      </c>
      <c r="I118" s="8" t="s">
        <v>1109</v>
      </c>
      <c r="J118" s="8" t="s">
        <v>1110</v>
      </c>
      <c r="K118" s="8" t="s">
        <v>335</v>
      </c>
      <c r="L118" s="7" t="s">
        <v>1111</v>
      </c>
      <c r="M118" s="7" t="s">
        <v>42</v>
      </c>
      <c r="N118" s="7" t="s">
        <v>81</v>
      </c>
      <c r="O118" s="7" t="s">
        <v>43</v>
      </c>
      <c r="P118" s="7" t="s">
        <v>44</v>
      </c>
      <c r="Q118" s="10">
        <v>43438</v>
      </c>
      <c r="R118" s="7" t="s">
        <v>45</v>
      </c>
      <c r="S118" s="8" t="s">
        <v>46</v>
      </c>
      <c r="T118" s="8" t="s">
        <v>47</v>
      </c>
      <c r="U118" s="8" t="s">
        <v>47</v>
      </c>
      <c r="V118" s="8" t="s">
        <v>1112</v>
      </c>
      <c r="W118" s="8" t="s">
        <v>1113</v>
      </c>
      <c r="X118" s="8" t="s">
        <v>43</v>
      </c>
      <c r="Y118" s="8" t="s">
        <v>84</v>
      </c>
      <c r="Z118" s="8" t="s">
        <v>44</v>
      </c>
      <c r="AA118" s="10">
        <v>43440</v>
      </c>
      <c r="AB118" s="8" t="s">
        <v>789</v>
      </c>
      <c r="AC118" s="7" t="str">
        <f t="shared" si="2"/>
        <v>第二十六批</v>
      </c>
      <c r="AD118" s="12" t="s">
        <v>1114</v>
      </c>
      <c r="AE118" s="8" t="s">
        <v>244</v>
      </c>
      <c r="AF118" s="8" t="s">
        <v>55</v>
      </c>
      <c r="AG118" s="7" t="s">
        <v>1115</v>
      </c>
      <c r="AH118" s="8"/>
    </row>
    <row r="119" s="1" customFormat="1" ht="212" customHeight="1" spans="1:34">
      <c r="A119" s="7">
        <f t="shared" si="3"/>
        <v>116</v>
      </c>
      <c r="B119" s="8" t="s">
        <v>1116</v>
      </c>
      <c r="C119" s="8" t="s">
        <v>32</v>
      </c>
      <c r="D119" s="8" t="s">
        <v>33</v>
      </c>
      <c r="E119" s="8" t="s">
        <v>1117</v>
      </c>
      <c r="F119" s="7" t="s">
        <v>35</v>
      </c>
      <c r="G119" s="7" t="s">
        <v>116</v>
      </c>
      <c r="H119" s="8" t="s">
        <v>1118</v>
      </c>
      <c r="I119" s="8" t="s">
        <v>1119</v>
      </c>
      <c r="J119" s="8" t="s">
        <v>1120</v>
      </c>
      <c r="K119" s="8" t="s">
        <v>149</v>
      </c>
      <c r="L119" s="7" t="s">
        <v>454</v>
      </c>
      <c r="M119" s="7" t="s">
        <v>42</v>
      </c>
      <c r="N119" s="7" t="s">
        <v>42</v>
      </c>
      <c r="O119" s="7" t="s">
        <v>43</v>
      </c>
      <c r="P119" s="7" t="s">
        <v>44</v>
      </c>
      <c r="Q119" s="10">
        <v>43438</v>
      </c>
      <c r="R119" s="7" t="s">
        <v>45</v>
      </c>
      <c r="S119" s="8" t="s">
        <v>96</v>
      </c>
      <c r="T119" s="8" t="s">
        <v>97</v>
      </c>
      <c r="U119" s="8" t="s">
        <v>172</v>
      </c>
      <c r="V119" s="8" t="s">
        <v>1121</v>
      </c>
      <c r="W119" s="8" t="s">
        <v>1122</v>
      </c>
      <c r="X119" s="8" t="s">
        <v>43</v>
      </c>
      <c r="Y119" s="8" t="s">
        <v>219</v>
      </c>
      <c r="Z119" s="8" t="s">
        <v>44</v>
      </c>
      <c r="AA119" s="10">
        <v>43439</v>
      </c>
      <c r="AB119" s="8" t="s">
        <v>789</v>
      </c>
      <c r="AC119" s="7" t="str">
        <f t="shared" si="2"/>
        <v>第二十六批</v>
      </c>
      <c r="AD119" s="8" t="s">
        <v>557</v>
      </c>
      <c r="AE119" s="8" t="s">
        <v>244</v>
      </c>
      <c r="AF119" s="8" t="s">
        <v>55</v>
      </c>
      <c r="AG119" s="7" t="s">
        <v>814</v>
      </c>
      <c r="AH119" s="8"/>
    </row>
    <row r="120" s="1" customFormat="1" ht="230" customHeight="1" spans="1:34">
      <c r="A120" s="7">
        <f t="shared" si="3"/>
        <v>117</v>
      </c>
      <c r="B120" s="8" t="s">
        <v>1123</v>
      </c>
      <c r="C120" s="8" t="s">
        <v>32</v>
      </c>
      <c r="D120" s="8" t="s">
        <v>33</v>
      </c>
      <c r="E120" s="8" t="s">
        <v>1124</v>
      </c>
      <c r="F120" s="7" t="s">
        <v>35</v>
      </c>
      <c r="G120" s="7" t="s">
        <v>90</v>
      </c>
      <c r="H120" s="8" t="s">
        <v>280</v>
      </c>
      <c r="I120" s="8" t="s">
        <v>1119</v>
      </c>
      <c r="J120" s="8" t="s">
        <v>1125</v>
      </c>
      <c r="K120" s="8" t="s">
        <v>149</v>
      </c>
      <c r="L120" s="7" t="s">
        <v>1126</v>
      </c>
      <c r="M120" s="7" t="s">
        <v>42</v>
      </c>
      <c r="N120" s="7" t="s">
        <v>42</v>
      </c>
      <c r="O120" s="7" t="s">
        <v>43</v>
      </c>
      <c r="P120" s="7" t="s">
        <v>44</v>
      </c>
      <c r="Q120" s="10">
        <v>43438</v>
      </c>
      <c r="R120" s="7" t="s">
        <v>45</v>
      </c>
      <c r="S120" s="8" t="s">
        <v>96</v>
      </c>
      <c r="T120" s="8" t="s">
        <v>97</v>
      </c>
      <c r="U120" s="8" t="s">
        <v>47</v>
      </c>
      <c r="V120" s="8" t="s">
        <v>1127</v>
      </c>
      <c r="W120" s="8" t="s">
        <v>1128</v>
      </c>
      <c r="X120" s="8" t="s">
        <v>43</v>
      </c>
      <c r="Y120" s="8" t="s">
        <v>84</v>
      </c>
      <c r="Z120" s="8" t="s">
        <v>44</v>
      </c>
      <c r="AA120" s="10">
        <v>43440</v>
      </c>
      <c r="AB120" s="8" t="s">
        <v>789</v>
      </c>
      <c r="AC120" s="7" t="str">
        <f t="shared" si="2"/>
        <v>第二十六批</v>
      </c>
      <c r="AD120" s="12" t="s">
        <v>1129</v>
      </c>
      <c r="AE120" s="8" t="s">
        <v>54</v>
      </c>
      <c r="AF120" s="8" t="s">
        <v>55</v>
      </c>
      <c r="AG120" s="7" t="s">
        <v>286</v>
      </c>
      <c r="AH120" s="8"/>
    </row>
    <row r="121" s="1" customFormat="1" ht="146" customHeight="1" spans="1:34">
      <c r="A121" s="7">
        <f t="shared" si="3"/>
        <v>118</v>
      </c>
      <c r="B121" s="8" t="s">
        <v>1130</v>
      </c>
      <c r="C121" s="8" t="s">
        <v>32</v>
      </c>
      <c r="D121" s="8" t="s">
        <v>33</v>
      </c>
      <c r="E121" s="8" t="s">
        <v>1131</v>
      </c>
      <c r="F121" s="7" t="s">
        <v>35</v>
      </c>
      <c r="G121" s="7" t="s">
        <v>431</v>
      </c>
      <c r="H121" s="8" t="s">
        <v>1132</v>
      </c>
      <c r="I121" s="8" t="s">
        <v>1133</v>
      </c>
      <c r="J121" s="8" t="s">
        <v>1134</v>
      </c>
      <c r="K121" s="8" t="s">
        <v>47</v>
      </c>
      <c r="L121" s="7" t="s">
        <v>1135</v>
      </c>
      <c r="M121" s="7" t="s">
        <v>42</v>
      </c>
      <c r="N121" s="7" t="s">
        <v>42</v>
      </c>
      <c r="O121" s="7" t="s">
        <v>43</v>
      </c>
      <c r="P121" s="7" t="s">
        <v>44</v>
      </c>
      <c r="Q121" s="10">
        <v>43438</v>
      </c>
      <c r="R121" s="7" t="s">
        <v>45</v>
      </c>
      <c r="S121" s="8" t="s">
        <v>96</v>
      </c>
      <c r="T121" s="8" t="s">
        <v>97</v>
      </c>
      <c r="U121" s="8" t="s">
        <v>47</v>
      </c>
      <c r="V121" s="8" t="s">
        <v>1136</v>
      </c>
      <c r="W121" s="8" t="s">
        <v>1137</v>
      </c>
      <c r="X121" s="8" t="s">
        <v>43</v>
      </c>
      <c r="Y121" s="8" t="s">
        <v>84</v>
      </c>
      <c r="Z121" s="8" t="s">
        <v>44</v>
      </c>
      <c r="AA121" s="10">
        <v>43439</v>
      </c>
      <c r="AB121" s="8" t="s">
        <v>789</v>
      </c>
      <c r="AC121" s="7" t="str">
        <f t="shared" si="2"/>
        <v>第二十六批</v>
      </c>
      <c r="AD121" s="12" t="s">
        <v>1138</v>
      </c>
      <c r="AE121" s="8" t="s">
        <v>54</v>
      </c>
      <c r="AF121" s="8" t="s">
        <v>55</v>
      </c>
      <c r="AG121" s="7" t="s">
        <v>438</v>
      </c>
      <c r="AH121" s="8"/>
    </row>
    <row r="122" s="1" customFormat="1" ht="172" customHeight="1" spans="1:34">
      <c r="A122" s="7">
        <f t="shared" si="3"/>
        <v>119</v>
      </c>
      <c r="B122" s="8" t="s">
        <v>1139</v>
      </c>
      <c r="C122" s="8" t="s">
        <v>32</v>
      </c>
      <c r="D122" s="8" t="s">
        <v>33</v>
      </c>
      <c r="E122" s="8" t="s">
        <v>1140</v>
      </c>
      <c r="F122" s="7" t="s">
        <v>35</v>
      </c>
      <c r="G122" s="7" t="s">
        <v>157</v>
      </c>
      <c r="H122" s="8" t="s">
        <v>1141</v>
      </c>
      <c r="I122" s="8" t="s">
        <v>1142</v>
      </c>
      <c r="J122" s="8" t="s">
        <v>1143</v>
      </c>
      <c r="K122" s="8" t="s">
        <v>47</v>
      </c>
      <c r="L122" s="7" t="s">
        <v>936</v>
      </c>
      <c r="M122" s="7" t="s">
        <v>42</v>
      </c>
      <c r="N122" s="7" t="s">
        <v>42</v>
      </c>
      <c r="O122" s="7" t="s">
        <v>43</v>
      </c>
      <c r="P122" s="7" t="s">
        <v>44</v>
      </c>
      <c r="Q122" s="10">
        <v>43436</v>
      </c>
      <c r="R122" s="7" t="s">
        <v>45</v>
      </c>
      <c r="S122" s="8" t="s">
        <v>216</v>
      </c>
      <c r="T122" s="8" t="s">
        <v>97</v>
      </c>
      <c r="U122" s="8" t="s">
        <v>47</v>
      </c>
      <c r="V122" s="8" t="s">
        <v>1144</v>
      </c>
      <c r="W122" s="8" t="s">
        <v>1145</v>
      </c>
      <c r="X122" s="8" t="s">
        <v>513</v>
      </c>
      <c r="Y122" s="8" t="s">
        <v>84</v>
      </c>
      <c r="Z122" s="8" t="s">
        <v>44</v>
      </c>
      <c r="AA122" s="10">
        <v>43440</v>
      </c>
      <c r="AB122" s="8" t="s">
        <v>789</v>
      </c>
      <c r="AC122" s="7" t="str">
        <f t="shared" si="2"/>
        <v>第二十六批</v>
      </c>
      <c r="AD122" s="12" t="s">
        <v>1146</v>
      </c>
      <c r="AE122" s="8" t="s">
        <v>54</v>
      </c>
      <c r="AF122" s="8" t="s">
        <v>55</v>
      </c>
      <c r="AG122" s="7" t="s">
        <v>245</v>
      </c>
      <c r="AH122" s="8"/>
    </row>
    <row r="123" s="1" customFormat="1" ht="186" customHeight="1" spans="1:34">
      <c r="A123" s="7">
        <f t="shared" si="3"/>
        <v>120</v>
      </c>
      <c r="B123" s="8" t="s">
        <v>1147</v>
      </c>
      <c r="C123" s="8" t="s">
        <v>32</v>
      </c>
      <c r="D123" s="8" t="s">
        <v>33</v>
      </c>
      <c r="E123" s="8" t="s">
        <v>1148</v>
      </c>
      <c r="F123" s="7" t="s">
        <v>35</v>
      </c>
      <c r="G123" s="7" t="s">
        <v>90</v>
      </c>
      <c r="H123" s="8" t="s">
        <v>1149</v>
      </c>
      <c r="I123" s="8" t="s">
        <v>1150</v>
      </c>
      <c r="J123" s="8" t="s">
        <v>1151</v>
      </c>
      <c r="K123" s="8" t="s">
        <v>149</v>
      </c>
      <c r="L123" s="7" t="s">
        <v>95</v>
      </c>
      <c r="M123" s="7" t="s">
        <v>42</v>
      </c>
      <c r="N123" s="7" t="s">
        <v>42</v>
      </c>
      <c r="O123" s="7" t="s">
        <v>43</v>
      </c>
      <c r="P123" s="7" t="s">
        <v>44</v>
      </c>
      <c r="Q123" s="10">
        <v>43438</v>
      </c>
      <c r="R123" s="7" t="s">
        <v>45</v>
      </c>
      <c r="S123" s="8" t="s">
        <v>96</v>
      </c>
      <c r="T123" s="8" t="s">
        <v>97</v>
      </c>
      <c r="U123" s="8" t="s">
        <v>172</v>
      </c>
      <c r="V123" s="8" t="s">
        <v>1152</v>
      </c>
      <c r="W123" s="8" t="s">
        <v>1153</v>
      </c>
      <c r="X123" s="8" t="s">
        <v>43</v>
      </c>
      <c r="Y123" s="8" t="s">
        <v>84</v>
      </c>
      <c r="Z123" s="8" t="s">
        <v>44</v>
      </c>
      <c r="AA123" s="10">
        <v>43440</v>
      </c>
      <c r="AB123" s="8" t="s">
        <v>789</v>
      </c>
      <c r="AC123" s="7" t="str">
        <f t="shared" si="2"/>
        <v>第二十六批</v>
      </c>
      <c r="AD123" s="12" t="s">
        <v>557</v>
      </c>
      <c r="AE123" s="8" t="s">
        <v>244</v>
      </c>
      <c r="AF123" s="8" t="s">
        <v>55</v>
      </c>
      <c r="AG123" s="7" t="s">
        <v>814</v>
      </c>
      <c r="AH123" s="8"/>
    </row>
    <row r="124" s="1" customFormat="1" ht="199.5" spans="1:34">
      <c r="A124" s="7">
        <f t="shared" si="3"/>
        <v>121</v>
      </c>
      <c r="B124" s="8" t="s">
        <v>1154</v>
      </c>
      <c r="C124" s="8" t="s">
        <v>32</v>
      </c>
      <c r="D124" s="8" t="s">
        <v>33</v>
      </c>
      <c r="E124" s="8" t="s">
        <v>1155</v>
      </c>
      <c r="F124" s="7" t="s">
        <v>35</v>
      </c>
      <c r="G124" s="7" t="s">
        <v>157</v>
      </c>
      <c r="H124" s="8" t="s">
        <v>1156</v>
      </c>
      <c r="I124" s="8" t="s">
        <v>1157</v>
      </c>
      <c r="J124" s="8" t="s">
        <v>1158</v>
      </c>
      <c r="K124" s="8" t="s">
        <v>47</v>
      </c>
      <c r="L124" s="7" t="s">
        <v>95</v>
      </c>
      <c r="M124" s="7" t="s">
        <v>42</v>
      </c>
      <c r="N124" s="7" t="s">
        <v>42</v>
      </c>
      <c r="O124" s="7" t="s">
        <v>43</v>
      </c>
      <c r="P124" s="7" t="s">
        <v>44</v>
      </c>
      <c r="Q124" s="10">
        <v>43435</v>
      </c>
      <c r="R124" s="7" t="s">
        <v>45</v>
      </c>
      <c r="S124" s="8" t="s">
        <v>46</v>
      </c>
      <c r="T124" s="8" t="s">
        <v>47</v>
      </c>
      <c r="U124" s="8" t="s">
        <v>47</v>
      </c>
      <c r="V124" s="8" t="s">
        <v>1159</v>
      </c>
      <c r="W124" s="8" t="s">
        <v>1160</v>
      </c>
      <c r="X124" s="8" t="s">
        <v>43</v>
      </c>
      <c r="Y124" s="8" t="s">
        <v>84</v>
      </c>
      <c r="Z124" s="8" t="s">
        <v>44</v>
      </c>
      <c r="AA124" s="10">
        <v>43440</v>
      </c>
      <c r="AB124" s="8" t="s">
        <v>789</v>
      </c>
      <c r="AC124" s="7" t="str">
        <f t="shared" si="2"/>
        <v>第二十六批</v>
      </c>
      <c r="AD124" s="12" t="s">
        <v>1161</v>
      </c>
      <c r="AE124" s="8" t="s">
        <v>54</v>
      </c>
      <c r="AF124" s="8" t="s">
        <v>55</v>
      </c>
      <c r="AG124" s="7" t="s">
        <v>245</v>
      </c>
      <c r="AH124" s="8"/>
    </row>
    <row r="125" s="1" customFormat="1" ht="147" customHeight="1" spans="1:34">
      <c r="A125" s="7">
        <f t="shared" si="3"/>
        <v>122</v>
      </c>
      <c r="B125" s="8" t="s">
        <v>1162</v>
      </c>
      <c r="C125" s="8" t="s">
        <v>32</v>
      </c>
      <c r="D125" s="8" t="s">
        <v>33</v>
      </c>
      <c r="E125" s="8" t="s">
        <v>1163</v>
      </c>
      <c r="F125" s="7" t="s">
        <v>35</v>
      </c>
      <c r="G125" s="7" t="s">
        <v>258</v>
      </c>
      <c r="H125" s="8" t="s">
        <v>1164</v>
      </c>
      <c r="I125" s="8" t="s">
        <v>1165</v>
      </c>
      <c r="J125" s="8" t="s">
        <v>1166</v>
      </c>
      <c r="K125" s="8" t="s">
        <v>47</v>
      </c>
      <c r="L125" s="7" t="s">
        <v>229</v>
      </c>
      <c r="M125" s="7" t="s">
        <v>42</v>
      </c>
      <c r="N125" s="7" t="s">
        <v>42</v>
      </c>
      <c r="O125" s="7" t="s">
        <v>43</v>
      </c>
      <c r="P125" s="7" t="s">
        <v>44</v>
      </c>
      <c r="Q125" s="10">
        <v>43438</v>
      </c>
      <c r="R125" s="7" t="s">
        <v>45</v>
      </c>
      <c r="S125" s="8" t="s">
        <v>216</v>
      </c>
      <c r="T125" s="8" t="s">
        <v>97</v>
      </c>
      <c r="U125" s="8" t="s">
        <v>47</v>
      </c>
      <c r="V125" s="8" t="s">
        <v>1167</v>
      </c>
      <c r="W125" s="8" t="s">
        <v>1168</v>
      </c>
      <c r="X125" s="8" t="s">
        <v>43</v>
      </c>
      <c r="Y125" s="8" t="s">
        <v>84</v>
      </c>
      <c r="Z125" s="8" t="s">
        <v>44</v>
      </c>
      <c r="AA125" s="10">
        <v>43440</v>
      </c>
      <c r="AB125" s="8" t="s">
        <v>789</v>
      </c>
      <c r="AC125" s="7" t="str">
        <f t="shared" si="2"/>
        <v>第二十六批</v>
      </c>
      <c r="AD125" s="12" t="s">
        <v>1169</v>
      </c>
      <c r="AE125" s="8" t="s">
        <v>222</v>
      </c>
      <c r="AF125" s="8" t="s">
        <v>55</v>
      </c>
      <c r="AG125" s="7" t="s">
        <v>329</v>
      </c>
      <c r="AH125" s="8"/>
    </row>
    <row r="126" s="1" customFormat="1" ht="93" customHeight="1" spans="1:34">
      <c r="A126" s="7">
        <f t="shared" si="3"/>
        <v>123</v>
      </c>
      <c r="B126" s="8" t="s">
        <v>1170</v>
      </c>
      <c r="C126" s="8" t="s">
        <v>32</v>
      </c>
      <c r="D126" s="8" t="s">
        <v>33</v>
      </c>
      <c r="E126" s="8" t="s">
        <v>1171</v>
      </c>
      <c r="F126" s="7" t="s">
        <v>35</v>
      </c>
      <c r="G126" s="7" t="s">
        <v>90</v>
      </c>
      <c r="H126" s="8" t="s">
        <v>1172</v>
      </c>
      <c r="I126" s="8" t="s">
        <v>1173</v>
      </c>
      <c r="J126" s="8" t="s">
        <v>1174</v>
      </c>
      <c r="K126" s="8" t="s">
        <v>149</v>
      </c>
      <c r="L126" s="7" t="s">
        <v>95</v>
      </c>
      <c r="M126" s="7" t="s">
        <v>42</v>
      </c>
      <c r="N126" s="7" t="s">
        <v>42</v>
      </c>
      <c r="O126" s="7" t="s">
        <v>43</v>
      </c>
      <c r="P126" s="7" t="s">
        <v>44</v>
      </c>
      <c r="Q126" s="10">
        <v>43441</v>
      </c>
      <c r="R126" s="7" t="s">
        <v>676</v>
      </c>
      <c r="S126" s="8" t="s">
        <v>96</v>
      </c>
      <c r="T126" s="8" t="s">
        <v>97</v>
      </c>
      <c r="U126" s="8" t="s">
        <v>47</v>
      </c>
      <c r="V126" s="8" t="s">
        <v>1175</v>
      </c>
      <c r="W126" s="8" t="s">
        <v>1176</v>
      </c>
      <c r="X126" s="8" t="s">
        <v>43</v>
      </c>
      <c r="Y126" s="8" t="s">
        <v>84</v>
      </c>
      <c r="Z126" s="8" t="s">
        <v>44</v>
      </c>
      <c r="AA126" s="10">
        <v>43439</v>
      </c>
      <c r="AB126" s="8" t="s">
        <v>789</v>
      </c>
      <c r="AC126" s="7" t="str">
        <f t="shared" si="2"/>
        <v>第二十七批</v>
      </c>
      <c r="AD126" s="12" t="s">
        <v>1177</v>
      </c>
      <c r="AE126" s="8" t="s">
        <v>54</v>
      </c>
      <c r="AF126" s="8" t="s">
        <v>55</v>
      </c>
      <c r="AG126" s="7" t="s">
        <v>154</v>
      </c>
      <c r="AH126" s="8"/>
    </row>
    <row r="127" s="1" customFormat="1" ht="262" customHeight="1" spans="1:34">
      <c r="A127" s="7">
        <f t="shared" si="3"/>
        <v>124</v>
      </c>
      <c r="B127" s="8" t="s">
        <v>1178</v>
      </c>
      <c r="C127" s="8" t="s">
        <v>32</v>
      </c>
      <c r="D127" s="8" t="s">
        <v>33</v>
      </c>
      <c r="E127" s="8" t="s">
        <v>1179</v>
      </c>
      <c r="F127" s="7" t="s">
        <v>35</v>
      </c>
      <c r="G127" s="7" t="s">
        <v>268</v>
      </c>
      <c r="H127" s="8" t="s">
        <v>1180</v>
      </c>
      <c r="I127" s="8" t="s">
        <v>1181</v>
      </c>
      <c r="J127" s="8" t="s">
        <v>1182</v>
      </c>
      <c r="K127" s="8" t="s">
        <v>47</v>
      </c>
      <c r="L127" s="7" t="s">
        <v>120</v>
      </c>
      <c r="M127" s="7" t="s">
        <v>42</v>
      </c>
      <c r="N127" s="7" t="s">
        <v>42</v>
      </c>
      <c r="O127" s="7" t="s">
        <v>43</v>
      </c>
      <c r="P127" s="7" t="s">
        <v>44</v>
      </c>
      <c r="Q127" s="10">
        <v>43439</v>
      </c>
      <c r="R127" s="7" t="s">
        <v>45</v>
      </c>
      <c r="S127" s="8" t="s">
        <v>46</v>
      </c>
      <c r="T127" s="8" t="s">
        <v>97</v>
      </c>
      <c r="U127" s="8" t="s">
        <v>47</v>
      </c>
      <c r="V127" s="8" t="s">
        <v>1183</v>
      </c>
      <c r="W127" s="8" t="s">
        <v>1184</v>
      </c>
      <c r="X127" s="8" t="s">
        <v>43</v>
      </c>
      <c r="Y127" s="8" t="s">
        <v>84</v>
      </c>
      <c r="Z127" s="8" t="s">
        <v>44</v>
      </c>
      <c r="AA127" s="10">
        <v>43440</v>
      </c>
      <c r="AB127" s="8" t="s">
        <v>789</v>
      </c>
      <c r="AC127" s="7" t="str">
        <f t="shared" si="2"/>
        <v>第二十七批</v>
      </c>
      <c r="AD127" s="22" t="s">
        <v>1105</v>
      </c>
      <c r="AE127" s="8" t="s">
        <v>297</v>
      </c>
      <c r="AF127" s="8" t="s">
        <v>102</v>
      </c>
      <c r="AG127" s="7" t="s">
        <v>412</v>
      </c>
      <c r="AH127" s="8"/>
    </row>
    <row r="128" s="1" customFormat="1" ht="125" customHeight="1" spans="1:34">
      <c r="A128" s="7">
        <f t="shared" si="3"/>
        <v>125</v>
      </c>
      <c r="B128" s="8" t="s">
        <v>1185</v>
      </c>
      <c r="C128" s="8" t="s">
        <v>32</v>
      </c>
      <c r="D128" s="8" t="s">
        <v>33</v>
      </c>
      <c r="E128" s="8" t="s">
        <v>1186</v>
      </c>
      <c r="F128" s="7" t="s">
        <v>35</v>
      </c>
      <c r="G128" s="7" t="s">
        <v>36</v>
      </c>
      <c r="H128" s="8" t="s">
        <v>1187</v>
      </c>
      <c r="I128" s="8" t="s">
        <v>1188</v>
      </c>
      <c r="J128" s="8" t="s">
        <v>1189</v>
      </c>
      <c r="K128" s="8" t="s">
        <v>47</v>
      </c>
      <c r="L128" s="7" t="s">
        <v>62</v>
      </c>
      <c r="M128" s="7" t="s">
        <v>42</v>
      </c>
      <c r="N128" s="7" t="s">
        <v>42</v>
      </c>
      <c r="O128" s="7" t="s">
        <v>43</v>
      </c>
      <c r="P128" s="7" t="s">
        <v>44</v>
      </c>
      <c r="Q128" s="10">
        <v>43437</v>
      </c>
      <c r="R128" s="7" t="s">
        <v>45</v>
      </c>
      <c r="S128" s="8" t="s">
        <v>46</v>
      </c>
      <c r="T128" s="8" t="s">
        <v>1190</v>
      </c>
      <c r="U128" s="8" t="s">
        <v>172</v>
      </c>
      <c r="V128" s="8" t="s">
        <v>1191</v>
      </c>
      <c r="W128" s="8" t="s">
        <v>1192</v>
      </c>
      <c r="X128" s="8" t="s">
        <v>43</v>
      </c>
      <c r="Y128" s="8" t="s">
        <v>43</v>
      </c>
      <c r="Z128" s="8" t="s">
        <v>888</v>
      </c>
      <c r="AA128" s="10">
        <v>43443</v>
      </c>
      <c r="AB128" s="8" t="s">
        <v>1193</v>
      </c>
      <c r="AC128" s="7" t="str">
        <f t="shared" si="2"/>
        <v>第二十七批</v>
      </c>
      <c r="AD128" s="12" t="s">
        <v>1194</v>
      </c>
      <c r="AE128" s="8" t="s">
        <v>165</v>
      </c>
      <c r="AF128" s="8" t="s">
        <v>55</v>
      </c>
      <c r="AG128" s="7" t="s">
        <v>56</v>
      </c>
      <c r="AH128" s="8"/>
    </row>
    <row r="129" s="1" customFormat="1" ht="185.25" spans="1:34">
      <c r="A129" s="7">
        <f t="shared" si="3"/>
        <v>126</v>
      </c>
      <c r="B129" s="8" t="s">
        <v>1195</v>
      </c>
      <c r="C129" s="8" t="s">
        <v>32</v>
      </c>
      <c r="D129" s="8" t="s">
        <v>33</v>
      </c>
      <c r="E129" s="8" t="s">
        <v>1196</v>
      </c>
      <c r="F129" s="7" t="s">
        <v>35</v>
      </c>
      <c r="G129" s="7" t="s">
        <v>90</v>
      </c>
      <c r="H129" s="8" t="s">
        <v>1197</v>
      </c>
      <c r="I129" s="8" t="s">
        <v>1198</v>
      </c>
      <c r="J129" s="8" t="s">
        <v>1199</v>
      </c>
      <c r="K129" s="8" t="s">
        <v>47</v>
      </c>
      <c r="L129" s="7" t="s">
        <v>454</v>
      </c>
      <c r="M129" s="7" t="s">
        <v>42</v>
      </c>
      <c r="N129" s="7" t="s">
        <v>42</v>
      </c>
      <c r="O129" s="7" t="s">
        <v>43</v>
      </c>
      <c r="P129" s="7" t="s">
        <v>44</v>
      </c>
      <c r="Q129" s="10">
        <v>43437</v>
      </c>
      <c r="R129" s="7" t="s">
        <v>45</v>
      </c>
      <c r="S129" s="8" t="s">
        <v>96</v>
      </c>
      <c r="T129" s="8" t="s">
        <v>97</v>
      </c>
      <c r="U129" s="8" t="s">
        <v>444</v>
      </c>
      <c r="V129" s="8" t="s">
        <v>1200</v>
      </c>
      <c r="W129" s="8" t="s">
        <v>1201</v>
      </c>
      <c r="X129" s="8" t="s">
        <v>779</v>
      </c>
      <c r="Y129" s="8" t="s">
        <v>43</v>
      </c>
      <c r="Z129" s="8" t="s">
        <v>44</v>
      </c>
      <c r="AA129" s="10">
        <v>43443</v>
      </c>
      <c r="AB129" s="8" t="s">
        <v>1193</v>
      </c>
      <c r="AC129" s="7" t="str">
        <f t="shared" si="2"/>
        <v>第二十七批</v>
      </c>
      <c r="AD129" s="12" t="s">
        <v>1202</v>
      </c>
      <c r="AE129" s="8" t="s">
        <v>54</v>
      </c>
      <c r="AF129" s="8" t="s">
        <v>55</v>
      </c>
      <c r="AG129" s="7" t="s">
        <v>506</v>
      </c>
      <c r="AH129" s="8"/>
    </row>
    <row r="130" s="1" customFormat="1" ht="252" customHeight="1" spans="1:34">
      <c r="A130" s="7">
        <f t="shared" si="3"/>
        <v>127</v>
      </c>
      <c r="B130" s="8" t="s">
        <v>1203</v>
      </c>
      <c r="C130" s="8" t="s">
        <v>32</v>
      </c>
      <c r="D130" s="8" t="s">
        <v>33</v>
      </c>
      <c r="E130" s="8" t="s">
        <v>1204</v>
      </c>
      <c r="F130" s="7" t="s">
        <v>35</v>
      </c>
      <c r="G130" s="7" t="s">
        <v>268</v>
      </c>
      <c r="H130" s="8" t="s">
        <v>1205</v>
      </c>
      <c r="I130" s="8" t="s">
        <v>1206</v>
      </c>
      <c r="J130" s="8" t="s">
        <v>1182</v>
      </c>
      <c r="K130" s="8" t="s">
        <v>47</v>
      </c>
      <c r="L130" s="7" t="s">
        <v>120</v>
      </c>
      <c r="M130" s="7" t="s">
        <v>42</v>
      </c>
      <c r="N130" s="7" t="s">
        <v>42</v>
      </c>
      <c r="O130" s="7" t="s">
        <v>43</v>
      </c>
      <c r="P130" s="7" t="s">
        <v>44</v>
      </c>
      <c r="Q130" s="10">
        <v>43439</v>
      </c>
      <c r="R130" s="7" t="s">
        <v>45</v>
      </c>
      <c r="S130" s="8" t="s">
        <v>46</v>
      </c>
      <c r="T130" s="8" t="s">
        <v>97</v>
      </c>
      <c r="U130" s="8" t="s">
        <v>47</v>
      </c>
      <c r="V130" s="8" t="s">
        <v>1183</v>
      </c>
      <c r="W130" s="8" t="s">
        <v>1184</v>
      </c>
      <c r="X130" s="8" t="s">
        <v>43</v>
      </c>
      <c r="Y130" s="8" t="s">
        <v>43</v>
      </c>
      <c r="Z130" s="8" t="s">
        <v>44</v>
      </c>
      <c r="AA130" s="10">
        <v>43443</v>
      </c>
      <c r="AB130" s="8" t="s">
        <v>1193</v>
      </c>
      <c r="AC130" s="7" t="str">
        <f t="shared" si="2"/>
        <v>第二十七批</v>
      </c>
      <c r="AD130" s="23" t="s">
        <v>1105</v>
      </c>
      <c r="AE130" s="8" t="s">
        <v>297</v>
      </c>
      <c r="AF130" s="8" t="s">
        <v>102</v>
      </c>
      <c r="AG130" s="7" t="s">
        <v>412</v>
      </c>
      <c r="AH130" s="8"/>
    </row>
    <row r="131" s="1" customFormat="1" ht="156.75" spans="1:34">
      <c r="A131" s="7">
        <f t="shared" si="3"/>
        <v>128</v>
      </c>
      <c r="B131" s="8" t="s">
        <v>1207</v>
      </c>
      <c r="C131" s="8" t="s">
        <v>32</v>
      </c>
      <c r="D131" s="8" t="s">
        <v>33</v>
      </c>
      <c r="E131" s="8" t="s">
        <v>1208</v>
      </c>
      <c r="F131" s="7" t="s">
        <v>35</v>
      </c>
      <c r="G131" s="7" t="s">
        <v>258</v>
      </c>
      <c r="H131" s="8" t="s">
        <v>1209</v>
      </c>
      <c r="I131" s="8" t="s">
        <v>1210</v>
      </c>
      <c r="J131" s="8" t="s">
        <v>1211</v>
      </c>
      <c r="K131" s="8" t="s">
        <v>47</v>
      </c>
      <c r="L131" s="7" t="s">
        <v>1212</v>
      </c>
      <c r="M131" s="7" t="s">
        <v>42</v>
      </c>
      <c r="N131" s="7" t="s">
        <v>42</v>
      </c>
      <c r="O131" s="7" t="s">
        <v>43</v>
      </c>
      <c r="P131" s="7" t="s">
        <v>44</v>
      </c>
      <c r="Q131" s="10">
        <v>43438</v>
      </c>
      <c r="R131" s="7" t="s">
        <v>45</v>
      </c>
      <c r="S131" s="8" t="s">
        <v>46</v>
      </c>
      <c r="T131" s="8" t="s">
        <v>594</v>
      </c>
      <c r="U131" s="8" t="s">
        <v>47</v>
      </c>
      <c r="V131" s="8" t="s">
        <v>1213</v>
      </c>
      <c r="W131" s="8" t="s">
        <v>1214</v>
      </c>
      <c r="X131" s="8" t="s">
        <v>43</v>
      </c>
      <c r="Y131" s="8">
        <v>1235</v>
      </c>
      <c r="Z131" s="8" t="s">
        <v>44</v>
      </c>
      <c r="AA131" s="10">
        <v>43441</v>
      </c>
      <c r="AB131" s="8" t="s">
        <v>1215</v>
      </c>
      <c r="AC131" s="7" t="str">
        <f t="shared" si="2"/>
        <v>第二十七批</v>
      </c>
      <c r="AD131" s="12" t="s">
        <v>1216</v>
      </c>
      <c r="AE131" s="8" t="s">
        <v>54</v>
      </c>
      <c r="AF131" s="8" t="s">
        <v>55</v>
      </c>
      <c r="AG131" s="7" t="s">
        <v>329</v>
      </c>
      <c r="AH131" s="8"/>
    </row>
    <row r="132" s="1" customFormat="1" ht="260" customHeight="1" spans="1:34">
      <c r="A132" s="7">
        <f t="shared" si="3"/>
        <v>129</v>
      </c>
      <c r="B132" s="8" t="s">
        <v>1217</v>
      </c>
      <c r="C132" s="8" t="s">
        <v>32</v>
      </c>
      <c r="D132" s="8" t="s">
        <v>33</v>
      </c>
      <c r="E132" s="8" t="s">
        <v>1218</v>
      </c>
      <c r="F132" s="7" t="s">
        <v>35</v>
      </c>
      <c r="G132" s="7" t="s">
        <v>268</v>
      </c>
      <c r="H132" s="8" t="s">
        <v>1219</v>
      </c>
      <c r="I132" s="8" t="s">
        <v>1220</v>
      </c>
      <c r="J132" s="8" t="s">
        <v>1221</v>
      </c>
      <c r="K132" s="8" t="s">
        <v>47</v>
      </c>
      <c r="L132" s="7" t="s">
        <v>120</v>
      </c>
      <c r="M132" s="7" t="s">
        <v>42</v>
      </c>
      <c r="N132" s="7" t="s">
        <v>42</v>
      </c>
      <c r="O132" s="7" t="s">
        <v>43</v>
      </c>
      <c r="P132" s="7" t="s">
        <v>44</v>
      </c>
      <c r="Q132" s="10">
        <v>43439</v>
      </c>
      <c r="R132" s="7" t="s">
        <v>45</v>
      </c>
      <c r="S132" s="8" t="s">
        <v>46</v>
      </c>
      <c r="T132" s="8" t="s">
        <v>97</v>
      </c>
      <c r="U132" s="8" t="s">
        <v>47</v>
      </c>
      <c r="V132" s="8" t="s">
        <v>1222</v>
      </c>
      <c r="W132" s="8" t="s">
        <v>1223</v>
      </c>
      <c r="X132" s="8" t="s">
        <v>43</v>
      </c>
      <c r="Y132" s="8">
        <v>1235</v>
      </c>
      <c r="Z132" s="8" t="s">
        <v>44</v>
      </c>
      <c r="AA132" s="10">
        <v>43441</v>
      </c>
      <c r="AB132" s="8" t="s">
        <v>1215</v>
      </c>
      <c r="AC132" s="7" t="str">
        <f t="shared" ref="AC132:AC157" si="4">IF(COUNTIF(E132,"*20181103*")=1,"第一批",IF(COUNTIF(E132,"*20181104*")=1,"第二批",IF(COUNTIF(E132,"*20181105*")=1,"第三批",IF(COUNTIF(E132,"*20181106*")=1,"第四批",IF(COUNTIF(E132,"*20181107*")=1,"第五批",IF(COUNTIF(E132,"*20181108*")=1,"第六批",IF(COUNTIF(E132,"*20181109*")=1,"第七批",IF(COUNTIF(E132,"*20181110*")=1,"第八批",IF(COUNTIF(E132,"*20181111*")=1,"第九批",IF(COUNTIF(E132,"*20181112*")=1,"第十批",IF(COUNTIF(E132,"*20181113*")=1,"第十一批",IF(COUNTIF(E132,"*20181114*")=1,"第十二批",IF(COUNTIF(E132,"*20181115*")=1,"第十三批",IF(COUNTIF(E132,"*20181116*")=1,"第十四批",IF(COUNTIF(E132,"*20181117*")=1,"第十五批",IF(COUNTIF(E132,"*20181118*")=1,"第十六批",IF(COUNTIF(E132,"*20181119*")=1,"第十七批",IF(COUNTIF(E132,"*20181120*")=1,"第十八批",IF(COUNTIF(E132,"*20181121*")=1,"第十九批",IF(COUNTIF(E132,"*20181122*")=1,"第二十批",IF(COUNTIF(E132,"*20181123*")=1,"第二十一批",IF(COUNTIF(E132,"*20181124*")=1,"第二十二批",IF(COUNTIF(E132,"*20181125*")=1,"第二十三批",IF(COUNTIF(E132,"*20181126*")=1,"第二十四批",IF(COUNTIF(E132,"*20181127*")=1,"第二十五批",IF(COUNTIF(E132,"*20181128*")=1,"第二十六批",IF(COUNTIF(E132,"*20181129*")=1,"第二十七批",IF(COUNTIF(E132,"*20181130*")=1,"第二十八批",IF(COUNTIF(E132,"*20181201*")=1,"第二十九批",IF(COUNTIF(E132,"*20181202*")=1,"第三十批",IF(COUNTIF(E132,"*20181203*")=1,"第三十一批",IF(COUNTIF(E132,"*20181204*")=1,"第三十二批",IF(COUNTIF(E132,"*20181205*")=1,"第三十三批",IF(COUNTIF(E132,"*20181206*")=1,"第三十四批",""))))))))))))))))))))))))))))))))))</f>
        <v>第二十七批</v>
      </c>
      <c r="AD132" s="22" t="s">
        <v>1105</v>
      </c>
      <c r="AE132" s="8" t="s">
        <v>297</v>
      </c>
      <c r="AF132" s="8" t="s">
        <v>102</v>
      </c>
      <c r="AG132" s="7" t="s">
        <v>412</v>
      </c>
      <c r="AH132" s="8"/>
    </row>
    <row r="133" s="1" customFormat="1" ht="183" customHeight="1" spans="1:34">
      <c r="A133" s="7">
        <f t="shared" ref="A133:A157" si="5">A132+1</f>
        <v>130</v>
      </c>
      <c r="B133" s="8" t="s">
        <v>1224</v>
      </c>
      <c r="C133" s="8" t="s">
        <v>32</v>
      </c>
      <c r="D133" s="8" t="s">
        <v>33</v>
      </c>
      <c r="E133" s="8" t="s">
        <v>1225</v>
      </c>
      <c r="F133" s="7" t="s">
        <v>35</v>
      </c>
      <c r="G133" s="7" t="s">
        <v>431</v>
      </c>
      <c r="H133" s="8" t="s">
        <v>1226</v>
      </c>
      <c r="I133" s="8" t="s">
        <v>1227</v>
      </c>
      <c r="J133" s="8" t="s">
        <v>1228</v>
      </c>
      <c r="K133" s="8" t="s">
        <v>47</v>
      </c>
      <c r="L133" s="7" t="s">
        <v>62</v>
      </c>
      <c r="M133" s="7" t="s">
        <v>42</v>
      </c>
      <c r="N133" s="7" t="s">
        <v>42</v>
      </c>
      <c r="O133" s="7" t="s">
        <v>43</v>
      </c>
      <c r="P133" s="7" t="s">
        <v>44</v>
      </c>
      <c r="Q133" s="10">
        <v>43439</v>
      </c>
      <c r="R133" s="7" t="s">
        <v>45</v>
      </c>
      <c r="S133" s="8" t="s">
        <v>46</v>
      </c>
      <c r="T133" s="8" t="s">
        <v>97</v>
      </c>
      <c r="U133" s="8" t="s">
        <v>47</v>
      </c>
      <c r="V133" s="8" t="s">
        <v>1229</v>
      </c>
      <c r="W133" s="8" t="s">
        <v>1230</v>
      </c>
      <c r="X133" s="8" t="s">
        <v>43</v>
      </c>
      <c r="Y133" s="8" t="s">
        <v>43</v>
      </c>
      <c r="Z133" s="8" t="s">
        <v>44</v>
      </c>
      <c r="AA133" s="10">
        <v>43442</v>
      </c>
      <c r="AB133" s="8" t="s">
        <v>1231</v>
      </c>
      <c r="AC133" s="7" t="str">
        <f t="shared" si="4"/>
        <v>第二十七批</v>
      </c>
      <c r="AD133" s="12" t="s">
        <v>1232</v>
      </c>
      <c r="AE133" s="8" t="s">
        <v>165</v>
      </c>
      <c r="AF133" s="8" t="s">
        <v>55</v>
      </c>
      <c r="AG133" s="7" t="s">
        <v>438</v>
      </c>
      <c r="AH133" s="8"/>
    </row>
    <row r="134" s="1" customFormat="1" ht="185.25" spans="1:34">
      <c r="A134" s="7">
        <f t="shared" si="5"/>
        <v>131</v>
      </c>
      <c r="B134" s="8" t="s">
        <v>1233</v>
      </c>
      <c r="C134" s="8" t="s">
        <v>32</v>
      </c>
      <c r="D134" s="8" t="s">
        <v>33</v>
      </c>
      <c r="E134" s="8" t="s">
        <v>1234</v>
      </c>
      <c r="F134" s="7" t="s">
        <v>35</v>
      </c>
      <c r="G134" s="7" t="s">
        <v>258</v>
      </c>
      <c r="H134" s="8" t="s">
        <v>1235</v>
      </c>
      <c r="I134" s="8" t="s">
        <v>1236</v>
      </c>
      <c r="J134" s="8" t="s">
        <v>1237</v>
      </c>
      <c r="K134" s="8" t="s">
        <v>47</v>
      </c>
      <c r="L134" s="7" t="s">
        <v>454</v>
      </c>
      <c r="M134" s="7" t="s">
        <v>42</v>
      </c>
      <c r="N134" s="7" t="s">
        <v>42</v>
      </c>
      <c r="O134" s="7" t="s">
        <v>43</v>
      </c>
      <c r="P134" s="7" t="s">
        <v>44</v>
      </c>
      <c r="Q134" s="10">
        <v>43439</v>
      </c>
      <c r="R134" s="7" t="s">
        <v>45</v>
      </c>
      <c r="S134" s="8" t="s">
        <v>46</v>
      </c>
      <c r="T134" s="8" t="s">
        <v>97</v>
      </c>
      <c r="U134" s="8" t="s">
        <v>47</v>
      </c>
      <c r="V134" s="8" t="s">
        <v>1238</v>
      </c>
      <c r="W134" s="8" t="s">
        <v>1239</v>
      </c>
      <c r="X134" s="8" t="s">
        <v>43</v>
      </c>
      <c r="Y134" s="8" t="s">
        <v>43</v>
      </c>
      <c r="Z134" s="8" t="s">
        <v>44</v>
      </c>
      <c r="AA134" s="10">
        <v>43442</v>
      </c>
      <c r="AB134" s="8" t="s">
        <v>1231</v>
      </c>
      <c r="AC134" s="7" t="str">
        <f t="shared" si="4"/>
        <v>第二十七批</v>
      </c>
      <c r="AD134" s="12" t="s">
        <v>1240</v>
      </c>
      <c r="AE134" s="8" t="s">
        <v>54</v>
      </c>
      <c r="AF134" s="8" t="s">
        <v>55</v>
      </c>
      <c r="AG134" s="7" t="s">
        <v>329</v>
      </c>
      <c r="AH134" s="8"/>
    </row>
    <row r="135" s="1" customFormat="1" ht="256.5" spans="1:34">
      <c r="A135" s="7">
        <f t="shared" si="5"/>
        <v>132</v>
      </c>
      <c r="B135" s="8" t="s">
        <v>1241</v>
      </c>
      <c r="C135" s="8" t="s">
        <v>32</v>
      </c>
      <c r="D135" s="8" t="s">
        <v>33</v>
      </c>
      <c r="E135" s="8" t="s">
        <v>1242</v>
      </c>
      <c r="F135" s="7" t="s">
        <v>35</v>
      </c>
      <c r="G135" s="7" t="s">
        <v>258</v>
      </c>
      <c r="H135" s="8" t="s">
        <v>1243</v>
      </c>
      <c r="I135" s="8" t="s">
        <v>1244</v>
      </c>
      <c r="J135" s="8" t="s">
        <v>1245</v>
      </c>
      <c r="K135" s="8" t="s">
        <v>47</v>
      </c>
      <c r="L135" s="7" t="s">
        <v>139</v>
      </c>
      <c r="M135" s="7" t="s">
        <v>42</v>
      </c>
      <c r="N135" s="7" t="s">
        <v>42</v>
      </c>
      <c r="O135" s="7" t="s">
        <v>43</v>
      </c>
      <c r="P135" s="7" t="s">
        <v>44</v>
      </c>
      <c r="Q135" s="10">
        <v>43439</v>
      </c>
      <c r="R135" s="7" t="s">
        <v>45</v>
      </c>
      <c r="S135" s="8" t="s">
        <v>46</v>
      </c>
      <c r="T135" s="8" t="s">
        <v>47</v>
      </c>
      <c r="U135" s="8" t="s">
        <v>47</v>
      </c>
      <c r="V135" s="8" t="s">
        <v>1246</v>
      </c>
      <c r="W135" s="8" t="s">
        <v>1247</v>
      </c>
      <c r="X135" s="8" t="s">
        <v>43</v>
      </c>
      <c r="Y135" s="8" t="s">
        <v>382</v>
      </c>
      <c r="Z135" s="8" t="s">
        <v>44</v>
      </c>
      <c r="AA135" s="10">
        <v>43443</v>
      </c>
      <c r="AB135" s="8" t="s">
        <v>1248</v>
      </c>
      <c r="AC135" s="7" t="str">
        <f t="shared" si="4"/>
        <v>第二十八批</v>
      </c>
      <c r="AD135" s="12" t="s">
        <v>1249</v>
      </c>
      <c r="AE135" s="8" t="s">
        <v>54</v>
      </c>
      <c r="AF135" s="8" t="s">
        <v>55</v>
      </c>
      <c r="AG135" s="7" t="s">
        <v>329</v>
      </c>
      <c r="AH135" s="8"/>
    </row>
    <row r="136" s="1" customFormat="1" ht="148" customHeight="1" spans="1:34">
      <c r="A136" s="7">
        <f t="shared" si="5"/>
        <v>133</v>
      </c>
      <c r="B136" s="8" t="s">
        <v>1250</v>
      </c>
      <c r="C136" s="8" t="s">
        <v>32</v>
      </c>
      <c r="D136" s="8" t="s">
        <v>33</v>
      </c>
      <c r="E136" s="8" t="s">
        <v>1251</v>
      </c>
      <c r="F136" s="7" t="s">
        <v>35</v>
      </c>
      <c r="G136" s="7" t="s">
        <v>258</v>
      </c>
      <c r="H136" s="8" t="s">
        <v>1252</v>
      </c>
      <c r="I136" s="8" t="s">
        <v>1253</v>
      </c>
      <c r="J136" s="8" t="s">
        <v>1245</v>
      </c>
      <c r="K136" s="8" t="s">
        <v>47</v>
      </c>
      <c r="L136" s="7" t="s">
        <v>229</v>
      </c>
      <c r="M136" s="7" t="s">
        <v>42</v>
      </c>
      <c r="N136" s="7" t="s">
        <v>42</v>
      </c>
      <c r="O136" s="7" t="s">
        <v>43</v>
      </c>
      <c r="P136" s="7" t="s">
        <v>44</v>
      </c>
      <c r="Q136" s="10">
        <v>43439</v>
      </c>
      <c r="R136" s="7" t="s">
        <v>45</v>
      </c>
      <c r="S136" s="8" t="s">
        <v>46</v>
      </c>
      <c r="T136" s="8" t="s">
        <v>47</v>
      </c>
      <c r="U136" s="8" t="s">
        <v>47</v>
      </c>
      <c r="V136" s="8" t="s">
        <v>1246</v>
      </c>
      <c r="W136" s="8" t="s">
        <v>1247</v>
      </c>
      <c r="X136" s="8" t="s">
        <v>43</v>
      </c>
      <c r="Y136" s="8" t="s">
        <v>1254</v>
      </c>
      <c r="Z136" s="8" t="s">
        <v>44</v>
      </c>
      <c r="AA136" s="10">
        <v>43443</v>
      </c>
      <c r="AB136" s="8" t="s">
        <v>1248</v>
      </c>
      <c r="AC136" s="7" t="str">
        <f t="shared" si="4"/>
        <v>第二十八批</v>
      </c>
      <c r="AD136" s="12" t="s">
        <v>1249</v>
      </c>
      <c r="AE136" s="8" t="s">
        <v>54</v>
      </c>
      <c r="AF136" s="8" t="s">
        <v>55</v>
      </c>
      <c r="AG136" s="7" t="s">
        <v>329</v>
      </c>
      <c r="AH136" s="8"/>
    </row>
    <row r="137" s="1" customFormat="1" ht="137" customHeight="1" spans="1:34">
      <c r="A137" s="7">
        <f t="shared" si="5"/>
        <v>134</v>
      </c>
      <c r="B137" s="8" t="s">
        <v>1255</v>
      </c>
      <c r="C137" s="8" t="s">
        <v>32</v>
      </c>
      <c r="D137" s="8" t="s">
        <v>33</v>
      </c>
      <c r="E137" s="8" t="s">
        <v>1256</v>
      </c>
      <c r="F137" s="7" t="s">
        <v>35</v>
      </c>
      <c r="G137" s="7" t="s">
        <v>258</v>
      </c>
      <c r="H137" s="8" t="s">
        <v>1257</v>
      </c>
      <c r="I137" s="8" t="s">
        <v>1258</v>
      </c>
      <c r="J137" s="8" t="s">
        <v>1259</v>
      </c>
      <c r="K137" s="8" t="s">
        <v>335</v>
      </c>
      <c r="L137" s="7" t="s">
        <v>120</v>
      </c>
      <c r="M137" s="7" t="s">
        <v>42</v>
      </c>
      <c r="N137" s="7" t="s">
        <v>42</v>
      </c>
      <c r="O137" s="7" t="s">
        <v>43</v>
      </c>
      <c r="P137" s="7" t="s">
        <v>44</v>
      </c>
      <c r="Q137" s="10">
        <v>43439</v>
      </c>
      <c r="R137" s="7" t="s">
        <v>45</v>
      </c>
      <c r="S137" s="8" t="s">
        <v>46</v>
      </c>
      <c r="T137" s="8" t="s">
        <v>47</v>
      </c>
      <c r="U137" s="8" t="s">
        <v>47</v>
      </c>
      <c r="V137" s="8" t="s">
        <v>1260</v>
      </c>
      <c r="W137" s="8" t="s">
        <v>1261</v>
      </c>
      <c r="X137" s="8" t="s">
        <v>43</v>
      </c>
      <c r="Y137" s="8" t="s">
        <v>1254</v>
      </c>
      <c r="Z137" s="8" t="s">
        <v>44</v>
      </c>
      <c r="AA137" s="10">
        <v>43443</v>
      </c>
      <c r="AB137" s="8" t="s">
        <v>1248</v>
      </c>
      <c r="AC137" s="7" t="str">
        <f t="shared" si="4"/>
        <v>第二十八批</v>
      </c>
      <c r="AD137" s="12" t="s">
        <v>1262</v>
      </c>
      <c r="AE137" s="8" t="s">
        <v>54</v>
      </c>
      <c r="AF137" s="8" t="s">
        <v>55</v>
      </c>
      <c r="AG137" s="7" t="s">
        <v>329</v>
      </c>
      <c r="AH137" s="8"/>
    </row>
    <row r="138" s="1" customFormat="1" ht="199.5" spans="1:34">
      <c r="A138" s="7">
        <f t="shared" si="5"/>
        <v>135</v>
      </c>
      <c r="B138" s="8" t="s">
        <v>1263</v>
      </c>
      <c r="C138" s="8" t="s">
        <v>32</v>
      </c>
      <c r="D138" s="8" t="s">
        <v>33</v>
      </c>
      <c r="E138" s="8" t="s">
        <v>1264</v>
      </c>
      <c r="F138" s="7" t="s">
        <v>35</v>
      </c>
      <c r="G138" s="7" t="s">
        <v>431</v>
      </c>
      <c r="H138" s="8" t="s">
        <v>1226</v>
      </c>
      <c r="I138" s="8" t="s">
        <v>1265</v>
      </c>
      <c r="J138" s="8" t="s">
        <v>1266</v>
      </c>
      <c r="K138" s="8" t="s">
        <v>47</v>
      </c>
      <c r="L138" s="7" t="s">
        <v>62</v>
      </c>
      <c r="M138" s="7" t="s">
        <v>42</v>
      </c>
      <c r="N138" s="7" t="s">
        <v>81</v>
      </c>
      <c r="O138" s="7" t="s">
        <v>43</v>
      </c>
      <c r="P138" s="7" t="s">
        <v>44</v>
      </c>
      <c r="Q138" s="10">
        <v>43441</v>
      </c>
      <c r="R138" s="7" t="s">
        <v>45</v>
      </c>
      <c r="S138" s="8" t="s">
        <v>46</v>
      </c>
      <c r="T138" s="8" t="s">
        <v>47</v>
      </c>
      <c r="U138" s="8" t="s">
        <v>47</v>
      </c>
      <c r="V138" s="8" t="s">
        <v>1267</v>
      </c>
      <c r="W138" s="8" t="s">
        <v>1268</v>
      </c>
      <c r="X138" s="8" t="s">
        <v>43</v>
      </c>
      <c r="Y138" s="8" t="s">
        <v>1254</v>
      </c>
      <c r="Z138" s="8" t="s">
        <v>44</v>
      </c>
      <c r="AA138" s="10">
        <v>43443</v>
      </c>
      <c r="AB138" s="8" t="s">
        <v>1248</v>
      </c>
      <c r="AC138" s="7" t="str">
        <f t="shared" si="4"/>
        <v>第二十九批</v>
      </c>
      <c r="AD138" s="12" t="s">
        <v>1269</v>
      </c>
      <c r="AE138" s="8" t="s">
        <v>165</v>
      </c>
      <c r="AF138" s="8" t="s">
        <v>55</v>
      </c>
      <c r="AG138" s="7" t="s">
        <v>1270</v>
      </c>
      <c r="AH138" s="8"/>
    </row>
    <row r="139" s="1" customFormat="1" ht="136" customHeight="1" spans="1:34">
      <c r="A139" s="7">
        <f t="shared" si="5"/>
        <v>136</v>
      </c>
      <c r="B139" s="8" t="s">
        <v>1271</v>
      </c>
      <c r="C139" s="8" t="s">
        <v>32</v>
      </c>
      <c r="D139" s="8" t="s">
        <v>33</v>
      </c>
      <c r="E139" s="8" t="s">
        <v>1272</v>
      </c>
      <c r="F139" s="7" t="s">
        <v>35</v>
      </c>
      <c r="G139" s="7" t="s">
        <v>90</v>
      </c>
      <c r="H139" s="8" t="s">
        <v>1273</v>
      </c>
      <c r="I139" s="8" t="s">
        <v>1265</v>
      </c>
      <c r="J139" s="8" t="s">
        <v>1274</v>
      </c>
      <c r="K139" s="8" t="s">
        <v>47</v>
      </c>
      <c r="L139" s="7" t="s">
        <v>95</v>
      </c>
      <c r="M139" s="7" t="s">
        <v>42</v>
      </c>
      <c r="N139" s="7" t="s">
        <v>42</v>
      </c>
      <c r="O139" s="7" t="s">
        <v>43</v>
      </c>
      <c r="P139" s="7" t="s">
        <v>44</v>
      </c>
      <c r="Q139" s="10">
        <v>43439</v>
      </c>
      <c r="R139" s="7" t="s">
        <v>45</v>
      </c>
      <c r="S139" s="8" t="s">
        <v>96</v>
      </c>
      <c r="T139" s="8" t="s">
        <v>97</v>
      </c>
      <c r="U139" s="8" t="s">
        <v>172</v>
      </c>
      <c r="V139" s="8" t="s">
        <v>1275</v>
      </c>
      <c r="W139" s="8" t="s">
        <v>1276</v>
      </c>
      <c r="X139" s="8" t="s">
        <v>43</v>
      </c>
      <c r="Y139" s="8" t="s">
        <v>1277</v>
      </c>
      <c r="Z139" s="8" t="s">
        <v>44</v>
      </c>
      <c r="AA139" s="10">
        <v>43442</v>
      </c>
      <c r="AB139" s="8" t="s">
        <v>1278</v>
      </c>
      <c r="AC139" s="7" t="str">
        <f t="shared" si="4"/>
        <v>第二十九批</v>
      </c>
      <c r="AD139" s="12" t="s">
        <v>1279</v>
      </c>
      <c r="AE139" s="8" t="s">
        <v>54</v>
      </c>
      <c r="AF139" s="8" t="s">
        <v>55</v>
      </c>
      <c r="AG139" s="7" t="s">
        <v>506</v>
      </c>
      <c r="AH139" s="8"/>
    </row>
    <row r="140" s="1" customFormat="1" ht="114" customHeight="1" spans="1:34">
      <c r="A140" s="7">
        <f t="shared" si="5"/>
        <v>137</v>
      </c>
      <c r="B140" s="8" t="s">
        <v>1280</v>
      </c>
      <c r="C140" s="8" t="s">
        <v>32</v>
      </c>
      <c r="D140" s="8" t="s">
        <v>33</v>
      </c>
      <c r="E140" s="8" t="s">
        <v>1281</v>
      </c>
      <c r="F140" s="7" t="s">
        <v>35</v>
      </c>
      <c r="G140" s="7" t="s">
        <v>90</v>
      </c>
      <c r="H140" s="8" t="s">
        <v>1282</v>
      </c>
      <c r="I140" s="8" t="s">
        <v>1283</v>
      </c>
      <c r="J140" s="8" t="s">
        <v>1284</v>
      </c>
      <c r="K140" s="8" t="s">
        <v>694</v>
      </c>
      <c r="L140" s="7" t="s">
        <v>95</v>
      </c>
      <c r="M140" s="7" t="s">
        <v>42</v>
      </c>
      <c r="N140" s="7" t="s">
        <v>42</v>
      </c>
      <c r="O140" s="7" t="s">
        <v>43</v>
      </c>
      <c r="P140" s="7" t="s">
        <v>44</v>
      </c>
      <c r="Q140" s="10">
        <v>43441</v>
      </c>
      <c r="R140" s="7" t="s">
        <v>45</v>
      </c>
      <c r="S140" s="8" t="s">
        <v>96</v>
      </c>
      <c r="T140" s="8" t="s">
        <v>97</v>
      </c>
      <c r="U140" s="8" t="s">
        <v>695</v>
      </c>
      <c r="V140" s="8" t="s">
        <v>1285</v>
      </c>
      <c r="W140" s="8" t="s">
        <v>1286</v>
      </c>
      <c r="X140" s="8" t="s">
        <v>43</v>
      </c>
      <c r="Y140" s="8" t="s">
        <v>1277</v>
      </c>
      <c r="Z140" s="8" t="s">
        <v>44</v>
      </c>
      <c r="AA140" s="10">
        <v>43440</v>
      </c>
      <c r="AB140" s="8" t="s">
        <v>1278</v>
      </c>
      <c r="AC140" s="7" t="str">
        <f t="shared" si="4"/>
        <v>第二十九批</v>
      </c>
      <c r="AD140" s="12" t="s">
        <v>1287</v>
      </c>
      <c r="AE140" s="8" t="s">
        <v>222</v>
      </c>
      <c r="AF140" s="8" t="s">
        <v>55</v>
      </c>
      <c r="AG140" s="7" t="s">
        <v>506</v>
      </c>
      <c r="AH140" s="8"/>
    </row>
    <row r="141" s="1" customFormat="1" ht="140" customHeight="1" spans="1:34">
      <c r="A141" s="7">
        <f t="shared" si="5"/>
        <v>138</v>
      </c>
      <c r="B141" s="8" t="s">
        <v>1288</v>
      </c>
      <c r="C141" s="8" t="s">
        <v>32</v>
      </c>
      <c r="D141" s="8" t="s">
        <v>33</v>
      </c>
      <c r="E141" s="8" t="s">
        <v>1289</v>
      </c>
      <c r="F141" s="7" t="s">
        <v>35</v>
      </c>
      <c r="G141" s="7" t="s">
        <v>1290</v>
      </c>
      <c r="H141" s="8" t="s">
        <v>1291</v>
      </c>
      <c r="I141" s="8" t="s">
        <v>1292</v>
      </c>
      <c r="J141" s="8" t="s">
        <v>1293</v>
      </c>
      <c r="K141" s="8" t="s">
        <v>47</v>
      </c>
      <c r="L141" s="7" t="s">
        <v>95</v>
      </c>
      <c r="M141" s="7" t="s">
        <v>42</v>
      </c>
      <c r="N141" s="7" t="s">
        <v>81</v>
      </c>
      <c r="O141" s="7" t="s">
        <v>43</v>
      </c>
      <c r="P141" s="7" t="s">
        <v>44</v>
      </c>
      <c r="Q141" s="10">
        <v>43441</v>
      </c>
      <c r="R141" s="7" t="s">
        <v>45</v>
      </c>
      <c r="S141" s="8" t="s">
        <v>46</v>
      </c>
      <c r="T141" s="8" t="s">
        <v>97</v>
      </c>
      <c r="U141" s="8" t="s">
        <v>695</v>
      </c>
      <c r="V141" s="8" t="s">
        <v>1294</v>
      </c>
      <c r="W141" s="8" t="s">
        <v>1295</v>
      </c>
      <c r="X141" s="8" t="s">
        <v>43</v>
      </c>
      <c r="Y141" s="8" t="s">
        <v>1277</v>
      </c>
      <c r="Z141" s="8" t="s">
        <v>44</v>
      </c>
      <c r="AA141" s="10">
        <v>43442</v>
      </c>
      <c r="AB141" s="8" t="s">
        <v>1278</v>
      </c>
      <c r="AC141" s="7" t="str">
        <f t="shared" si="4"/>
        <v>第二十九批</v>
      </c>
      <c r="AD141" s="7" t="s">
        <v>1296</v>
      </c>
      <c r="AE141" s="8" t="s">
        <v>54</v>
      </c>
      <c r="AF141" s="8" t="s">
        <v>55</v>
      </c>
      <c r="AG141" s="7" t="s">
        <v>1297</v>
      </c>
      <c r="AH141" s="8"/>
    </row>
    <row r="142" s="1" customFormat="1" ht="192" customHeight="1" spans="1:34">
      <c r="A142" s="7">
        <f t="shared" si="5"/>
        <v>139</v>
      </c>
      <c r="B142" s="8" t="s">
        <v>1298</v>
      </c>
      <c r="C142" s="8" t="s">
        <v>32</v>
      </c>
      <c r="D142" s="8" t="s">
        <v>33</v>
      </c>
      <c r="E142" s="8" t="s">
        <v>1299</v>
      </c>
      <c r="F142" s="7" t="s">
        <v>35</v>
      </c>
      <c r="G142" s="7" t="s">
        <v>431</v>
      </c>
      <c r="H142" s="8" t="s">
        <v>1300</v>
      </c>
      <c r="I142" s="8" t="s">
        <v>1301</v>
      </c>
      <c r="J142" s="8" t="s">
        <v>1302</v>
      </c>
      <c r="K142" s="8" t="s">
        <v>47</v>
      </c>
      <c r="L142" s="7" t="s">
        <v>62</v>
      </c>
      <c r="M142" s="7" t="s">
        <v>42</v>
      </c>
      <c r="N142" s="7" t="s">
        <v>81</v>
      </c>
      <c r="O142" s="7" t="s">
        <v>43</v>
      </c>
      <c r="P142" s="7" t="s">
        <v>44</v>
      </c>
      <c r="Q142" s="10">
        <v>43441</v>
      </c>
      <c r="R142" s="7" t="s">
        <v>45</v>
      </c>
      <c r="S142" s="8" t="s">
        <v>46</v>
      </c>
      <c r="T142" s="8" t="s">
        <v>47</v>
      </c>
      <c r="U142" s="8" t="s">
        <v>47</v>
      </c>
      <c r="V142" s="8" t="s">
        <v>1303</v>
      </c>
      <c r="W142" s="8" t="s">
        <v>1304</v>
      </c>
      <c r="X142" s="8" t="s">
        <v>1305</v>
      </c>
      <c r="Y142" s="8" t="s">
        <v>1277</v>
      </c>
      <c r="Z142" s="8" t="s">
        <v>44</v>
      </c>
      <c r="AA142" s="10">
        <v>43440</v>
      </c>
      <c r="AB142" s="8" t="s">
        <v>1278</v>
      </c>
      <c r="AC142" s="7" t="str">
        <f t="shared" si="4"/>
        <v>第二十九批</v>
      </c>
      <c r="AD142" s="12" t="s">
        <v>1269</v>
      </c>
      <c r="AE142" s="8" t="s">
        <v>165</v>
      </c>
      <c r="AF142" s="8" t="s">
        <v>55</v>
      </c>
      <c r="AG142" s="7" t="s">
        <v>983</v>
      </c>
      <c r="AH142" s="8"/>
    </row>
    <row r="143" s="1" customFormat="1" ht="168" customHeight="1" spans="1:34">
      <c r="A143" s="7">
        <f t="shared" si="5"/>
        <v>140</v>
      </c>
      <c r="B143" s="8" t="s">
        <v>1306</v>
      </c>
      <c r="C143" s="8" t="s">
        <v>32</v>
      </c>
      <c r="D143" s="8" t="s">
        <v>33</v>
      </c>
      <c r="E143" s="8" t="s">
        <v>1307</v>
      </c>
      <c r="F143" s="7" t="s">
        <v>35</v>
      </c>
      <c r="G143" s="7" t="s">
        <v>268</v>
      </c>
      <c r="H143" s="8" t="s">
        <v>1308</v>
      </c>
      <c r="I143" s="8" t="s">
        <v>1309</v>
      </c>
      <c r="J143" s="8" t="s">
        <v>1310</v>
      </c>
      <c r="K143" s="8" t="s">
        <v>47</v>
      </c>
      <c r="L143" s="7" t="s">
        <v>229</v>
      </c>
      <c r="M143" s="7" t="s">
        <v>42</v>
      </c>
      <c r="N143" s="7" t="s">
        <v>42</v>
      </c>
      <c r="O143" s="7" t="s">
        <v>43</v>
      </c>
      <c r="P143" s="7" t="s">
        <v>44</v>
      </c>
      <c r="Q143" s="10">
        <v>43440</v>
      </c>
      <c r="R143" s="7" t="s">
        <v>45</v>
      </c>
      <c r="S143" s="8" t="s">
        <v>46</v>
      </c>
      <c r="T143" s="8" t="s">
        <v>97</v>
      </c>
      <c r="U143" s="8" t="s">
        <v>47</v>
      </c>
      <c r="V143" s="8" t="s">
        <v>1311</v>
      </c>
      <c r="W143" s="8" t="s">
        <v>1312</v>
      </c>
      <c r="X143" s="8" t="s">
        <v>43</v>
      </c>
      <c r="Y143" s="8" t="s">
        <v>1277</v>
      </c>
      <c r="Z143" s="8" t="s">
        <v>44</v>
      </c>
      <c r="AA143" s="10">
        <v>43440</v>
      </c>
      <c r="AB143" s="8" t="s">
        <v>1278</v>
      </c>
      <c r="AC143" s="7" t="str">
        <f t="shared" si="4"/>
        <v>第二十九批</v>
      </c>
      <c r="AD143" s="12" t="s">
        <v>1313</v>
      </c>
      <c r="AE143" s="8" t="s">
        <v>222</v>
      </c>
      <c r="AF143" s="8" t="s">
        <v>55</v>
      </c>
      <c r="AG143" s="7" t="s">
        <v>412</v>
      </c>
      <c r="AH143" s="8"/>
    </row>
    <row r="144" s="1" customFormat="1" ht="128" customHeight="1" spans="1:34">
      <c r="A144" s="7">
        <f t="shared" si="5"/>
        <v>141</v>
      </c>
      <c r="B144" s="8" t="s">
        <v>1314</v>
      </c>
      <c r="C144" s="8" t="s">
        <v>32</v>
      </c>
      <c r="D144" s="8" t="s">
        <v>33</v>
      </c>
      <c r="E144" s="8" t="s">
        <v>1315</v>
      </c>
      <c r="F144" s="7" t="s">
        <v>35</v>
      </c>
      <c r="G144" s="7" t="s">
        <v>90</v>
      </c>
      <c r="H144" s="8" t="s">
        <v>1273</v>
      </c>
      <c r="I144" s="8" t="s">
        <v>1316</v>
      </c>
      <c r="J144" s="8" t="s">
        <v>1317</v>
      </c>
      <c r="K144" s="8" t="s">
        <v>149</v>
      </c>
      <c r="L144" s="7" t="s">
        <v>95</v>
      </c>
      <c r="M144" s="7" t="s">
        <v>42</v>
      </c>
      <c r="N144" s="7" t="s">
        <v>42</v>
      </c>
      <c r="O144" s="7" t="s">
        <v>43</v>
      </c>
      <c r="P144" s="7" t="s">
        <v>44</v>
      </c>
      <c r="Q144" s="10">
        <v>43442</v>
      </c>
      <c r="R144" s="7" t="s">
        <v>45</v>
      </c>
      <c r="S144" s="8" t="s">
        <v>96</v>
      </c>
      <c r="T144" s="8" t="s">
        <v>97</v>
      </c>
      <c r="U144" s="8" t="s">
        <v>172</v>
      </c>
      <c r="V144" s="8" t="s">
        <v>1318</v>
      </c>
      <c r="W144" s="8" t="s">
        <v>1276</v>
      </c>
      <c r="X144" s="8" t="s">
        <v>43</v>
      </c>
      <c r="Y144" s="8" t="s">
        <v>1319</v>
      </c>
      <c r="Z144" s="8" t="s">
        <v>44</v>
      </c>
      <c r="AA144" s="10">
        <v>43442</v>
      </c>
      <c r="AB144" s="8" t="s">
        <v>1278</v>
      </c>
      <c r="AC144" s="7" t="str">
        <f t="shared" si="4"/>
        <v>第三十批</v>
      </c>
      <c r="AD144" s="12" t="s">
        <v>1320</v>
      </c>
      <c r="AE144" s="8" t="s">
        <v>54</v>
      </c>
      <c r="AF144" s="8" t="s">
        <v>55</v>
      </c>
      <c r="AG144" s="7" t="s">
        <v>506</v>
      </c>
      <c r="AH144" s="8"/>
    </row>
    <row r="145" s="1" customFormat="1" ht="168" customHeight="1" spans="1:34">
      <c r="A145" s="7">
        <f t="shared" si="5"/>
        <v>142</v>
      </c>
      <c r="B145" s="8" t="s">
        <v>1321</v>
      </c>
      <c r="C145" s="8" t="s">
        <v>32</v>
      </c>
      <c r="D145" s="8" t="s">
        <v>33</v>
      </c>
      <c r="E145" s="8" t="s">
        <v>1322</v>
      </c>
      <c r="F145" s="7" t="s">
        <v>35</v>
      </c>
      <c r="G145" s="7" t="s">
        <v>36</v>
      </c>
      <c r="H145" s="8" t="s">
        <v>1323</v>
      </c>
      <c r="I145" s="8" t="s">
        <v>1316</v>
      </c>
      <c r="J145" s="8" t="s">
        <v>1324</v>
      </c>
      <c r="K145" s="8" t="s">
        <v>47</v>
      </c>
      <c r="L145" s="7" t="s">
        <v>186</v>
      </c>
      <c r="M145" s="7" t="s">
        <v>42</v>
      </c>
      <c r="N145" s="7" t="s">
        <v>42</v>
      </c>
      <c r="O145" s="7" t="s">
        <v>43</v>
      </c>
      <c r="P145" s="7" t="s">
        <v>44</v>
      </c>
      <c r="Q145" s="10">
        <v>43442</v>
      </c>
      <c r="R145" s="7" t="s">
        <v>45</v>
      </c>
      <c r="S145" s="8" t="s">
        <v>96</v>
      </c>
      <c r="T145" s="8" t="s">
        <v>187</v>
      </c>
      <c r="U145" s="8" t="s">
        <v>47</v>
      </c>
      <c r="V145" s="8" t="s">
        <v>1325</v>
      </c>
      <c r="W145" s="8" t="s">
        <v>1326</v>
      </c>
      <c r="X145" s="8" t="s">
        <v>43</v>
      </c>
      <c r="Y145" s="8" t="s">
        <v>1319</v>
      </c>
      <c r="Z145" s="8" t="s">
        <v>44</v>
      </c>
      <c r="AA145" s="10">
        <v>43442</v>
      </c>
      <c r="AB145" s="8" t="s">
        <v>1278</v>
      </c>
      <c r="AC145" s="7" t="str">
        <f t="shared" si="4"/>
        <v>第三十批</v>
      </c>
      <c r="AD145" s="12" t="s">
        <v>1327</v>
      </c>
      <c r="AE145" s="8" t="s">
        <v>54</v>
      </c>
      <c r="AF145" s="8" t="s">
        <v>55</v>
      </c>
      <c r="AG145" s="7" t="s">
        <v>56</v>
      </c>
      <c r="AH145" s="8"/>
    </row>
    <row r="146" s="1" customFormat="1" ht="215" customHeight="1" spans="1:34">
      <c r="A146" s="7">
        <f t="shared" si="5"/>
        <v>143</v>
      </c>
      <c r="B146" s="8" t="s">
        <v>1328</v>
      </c>
      <c r="C146" s="8" t="s">
        <v>32</v>
      </c>
      <c r="D146" s="8" t="s">
        <v>33</v>
      </c>
      <c r="E146" s="8" t="s">
        <v>1329</v>
      </c>
      <c r="F146" s="7" t="s">
        <v>35</v>
      </c>
      <c r="G146" s="7" t="s">
        <v>268</v>
      </c>
      <c r="H146" s="8" t="s">
        <v>1330</v>
      </c>
      <c r="I146" s="8" t="s">
        <v>1331</v>
      </c>
      <c r="J146" s="8" t="s">
        <v>1332</v>
      </c>
      <c r="K146" s="8" t="s">
        <v>47</v>
      </c>
      <c r="L146" s="7" t="s">
        <v>95</v>
      </c>
      <c r="M146" s="7" t="s">
        <v>42</v>
      </c>
      <c r="N146" s="7" t="s">
        <v>42</v>
      </c>
      <c r="O146" s="7" t="s">
        <v>43</v>
      </c>
      <c r="P146" s="7" t="s">
        <v>44</v>
      </c>
      <c r="Q146" s="10">
        <v>43442</v>
      </c>
      <c r="R146" s="7" t="s">
        <v>45</v>
      </c>
      <c r="S146" s="8" t="s">
        <v>46</v>
      </c>
      <c r="T146" s="8" t="s">
        <v>97</v>
      </c>
      <c r="U146" s="8" t="s">
        <v>47</v>
      </c>
      <c r="V146" s="8" t="s">
        <v>1333</v>
      </c>
      <c r="W146" s="8" t="s">
        <v>1334</v>
      </c>
      <c r="X146" s="8" t="s">
        <v>43</v>
      </c>
      <c r="Y146" s="8" t="s">
        <v>1254</v>
      </c>
      <c r="Z146" s="8" t="s">
        <v>44</v>
      </c>
      <c r="AA146" s="10">
        <v>43441</v>
      </c>
      <c r="AB146" s="8" t="s">
        <v>1335</v>
      </c>
      <c r="AC146" s="7" t="str">
        <f t="shared" si="4"/>
        <v>第三十批</v>
      </c>
      <c r="AD146" s="22" t="s">
        <v>1336</v>
      </c>
      <c r="AE146" s="8" t="s">
        <v>165</v>
      </c>
      <c r="AF146" s="8" t="s">
        <v>55</v>
      </c>
      <c r="AG146" s="7" t="s">
        <v>412</v>
      </c>
      <c r="AH146" s="8"/>
    </row>
    <row r="147" s="1" customFormat="1" ht="102" customHeight="1" spans="1:34">
      <c r="A147" s="7">
        <f t="shared" si="5"/>
        <v>144</v>
      </c>
      <c r="B147" s="8" t="s">
        <v>1337</v>
      </c>
      <c r="C147" s="8" t="s">
        <v>32</v>
      </c>
      <c r="D147" s="8" t="s">
        <v>33</v>
      </c>
      <c r="E147" s="8" t="s">
        <v>1338</v>
      </c>
      <c r="F147" s="7" t="s">
        <v>35</v>
      </c>
      <c r="G147" s="7" t="s">
        <v>90</v>
      </c>
      <c r="H147" s="8" t="s">
        <v>1339</v>
      </c>
      <c r="I147" s="8" t="s">
        <v>1340</v>
      </c>
      <c r="J147" s="8" t="s">
        <v>1341</v>
      </c>
      <c r="K147" s="8" t="s">
        <v>47</v>
      </c>
      <c r="L147" s="7" t="s">
        <v>229</v>
      </c>
      <c r="M147" s="7" t="s">
        <v>42</v>
      </c>
      <c r="N147" s="7" t="s">
        <v>42</v>
      </c>
      <c r="O147" s="7" t="s">
        <v>43</v>
      </c>
      <c r="P147" s="7" t="s">
        <v>44</v>
      </c>
      <c r="Q147" s="10">
        <v>43442</v>
      </c>
      <c r="R147" s="7" t="s">
        <v>45</v>
      </c>
      <c r="S147" s="8" t="s">
        <v>96</v>
      </c>
      <c r="T147" s="8" t="s">
        <v>97</v>
      </c>
      <c r="U147" s="8" t="s">
        <v>47</v>
      </c>
      <c r="V147" s="8" t="s">
        <v>1342</v>
      </c>
      <c r="W147" s="8" t="s">
        <v>1343</v>
      </c>
      <c r="X147" s="8" t="s">
        <v>43</v>
      </c>
      <c r="Y147" s="8" t="s">
        <v>1344</v>
      </c>
      <c r="Z147" s="8" t="s">
        <v>44</v>
      </c>
      <c r="AA147" s="10">
        <v>43443</v>
      </c>
      <c r="AB147" s="8" t="s">
        <v>1345</v>
      </c>
      <c r="AC147" s="7" t="str">
        <f t="shared" si="4"/>
        <v>第三十批</v>
      </c>
      <c r="AD147" s="7" t="s">
        <v>1346</v>
      </c>
      <c r="AE147" s="8" t="s">
        <v>222</v>
      </c>
      <c r="AF147" s="8" t="s">
        <v>55</v>
      </c>
      <c r="AG147" s="7" t="s">
        <v>506</v>
      </c>
      <c r="AH147" s="8"/>
    </row>
    <row r="148" s="1" customFormat="1" ht="111" customHeight="1" spans="1:34">
      <c r="A148" s="7">
        <f t="shared" si="5"/>
        <v>145</v>
      </c>
      <c r="B148" s="8" t="s">
        <v>1347</v>
      </c>
      <c r="C148" s="8" t="s">
        <v>32</v>
      </c>
      <c r="D148" s="8" t="s">
        <v>33</v>
      </c>
      <c r="E148" s="8" t="s">
        <v>1348</v>
      </c>
      <c r="F148" s="7" t="s">
        <v>35</v>
      </c>
      <c r="G148" s="7" t="s">
        <v>268</v>
      </c>
      <c r="H148" s="8" t="s">
        <v>1349</v>
      </c>
      <c r="I148" s="8" t="s">
        <v>1350</v>
      </c>
      <c r="J148" s="8" t="s">
        <v>1351</v>
      </c>
      <c r="K148" s="8" t="s">
        <v>47</v>
      </c>
      <c r="L148" s="7" t="s">
        <v>95</v>
      </c>
      <c r="M148" s="7" t="s">
        <v>42</v>
      </c>
      <c r="N148" s="7" t="s">
        <v>42</v>
      </c>
      <c r="O148" s="7" t="s">
        <v>43</v>
      </c>
      <c r="P148" s="7" t="s">
        <v>44</v>
      </c>
      <c r="Q148" s="10">
        <v>43442</v>
      </c>
      <c r="R148" s="7" t="s">
        <v>45</v>
      </c>
      <c r="S148" s="8" t="s">
        <v>46</v>
      </c>
      <c r="T148" s="8" t="s">
        <v>97</v>
      </c>
      <c r="U148" s="8" t="s">
        <v>47</v>
      </c>
      <c r="V148" s="8" t="s">
        <v>1352</v>
      </c>
      <c r="W148" s="8" t="s">
        <v>1353</v>
      </c>
      <c r="X148" s="8" t="s">
        <v>43</v>
      </c>
      <c r="Y148" s="8" t="s">
        <v>51</v>
      </c>
      <c r="Z148" s="8" t="s">
        <v>44</v>
      </c>
      <c r="AA148" s="10">
        <v>43441</v>
      </c>
      <c r="AB148" s="8" t="s">
        <v>1345</v>
      </c>
      <c r="AC148" s="7" t="str">
        <f t="shared" si="4"/>
        <v>第三十批</v>
      </c>
      <c r="AD148" s="23" t="s">
        <v>1354</v>
      </c>
      <c r="AE148" s="8" t="s">
        <v>165</v>
      </c>
      <c r="AF148" s="8" t="s">
        <v>55</v>
      </c>
      <c r="AG148" s="7" t="s">
        <v>412</v>
      </c>
      <c r="AH148" s="8"/>
    </row>
    <row r="149" s="1" customFormat="1" ht="179" customHeight="1" spans="1:34">
      <c r="A149" s="7">
        <f t="shared" si="5"/>
        <v>146</v>
      </c>
      <c r="B149" s="8" t="s">
        <v>1355</v>
      </c>
      <c r="C149" s="8" t="s">
        <v>32</v>
      </c>
      <c r="D149" s="8" t="s">
        <v>33</v>
      </c>
      <c r="E149" s="8" t="s">
        <v>1356</v>
      </c>
      <c r="F149" s="7" t="s">
        <v>35</v>
      </c>
      <c r="G149" s="7" t="s">
        <v>258</v>
      </c>
      <c r="H149" s="8" t="s">
        <v>1357</v>
      </c>
      <c r="I149" s="8" t="s">
        <v>1358</v>
      </c>
      <c r="J149" s="8" t="s">
        <v>1359</v>
      </c>
      <c r="K149" s="8" t="s">
        <v>649</v>
      </c>
      <c r="L149" s="7" t="s">
        <v>353</v>
      </c>
      <c r="M149" s="7" t="s">
        <v>42</v>
      </c>
      <c r="N149" s="7" t="s">
        <v>81</v>
      </c>
      <c r="O149" s="7" t="s">
        <v>43</v>
      </c>
      <c r="P149" s="7" t="s">
        <v>44</v>
      </c>
      <c r="Q149" s="10">
        <v>43435</v>
      </c>
      <c r="R149" s="7" t="s">
        <v>45</v>
      </c>
      <c r="S149" s="8" t="s">
        <v>46</v>
      </c>
      <c r="T149" s="8" t="s">
        <v>97</v>
      </c>
      <c r="U149" s="8" t="s">
        <v>47</v>
      </c>
      <c r="V149" s="8" t="s">
        <v>1360</v>
      </c>
      <c r="W149" s="8" t="s">
        <v>1361</v>
      </c>
      <c r="X149" s="8" t="s">
        <v>1362</v>
      </c>
      <c r="Y149" s="8" t="s">
        <v>66</v>
      </c>
      <c r="Z149" s="8" t="s">
        <v>44</v>
      </c>
      <c r="AA149" s="10">
        <v>43442</v>
      </c>
      <c r="AB149" s="8" t="s">
        <v>1363</v>
      </c>
      <c r="AC149" s="7" t="str">
        <f t="shared" si="4"/>
        <v>第二十三批</v>
      </c>
      <c r="AD149" s="12" t="s">
        <v>1364</v>
      </c>
      <c r="AE149" s="8" t="s">
        <v>244</v>
      </c>
      <c r="AF149" s="8" t="s">
        <v>55</v>
      </c>
      <c r="AG149" s="7" t="s">
        <v>1365</v>
      </c>
      <c r="AH149" s="8"/>
    </row>
    <row r="150" s="1" customFormat="1" ht="195" customHeight="1" spans="1:34">
      <c r="A150" s="7">
        <f t="shared" si="5"/>
        <v>147</v>
      </c>
      <c r="B150" s="8" t="s">
        <v>1366</v>
      </c>
      <c r="C150" s="8" t="s">
        <v>32</v>
      </c>
      <c r="D150" s="8" t="s">
        <v>33</v>
      </c>
      <c r="E150" s="8" t="s">
        <v>1367</v>
      </c>
      <c r="F150" s="7" t="s">
        <v>35</v>
      </c>
      <c r="G150" s="7" t="s">
        <v>90</v>
      </c>
      <c r="H150" s="8" t="s">
        <v>451</v>
      </c>
      <c r="I150" s="8" t="s">
        <v>1368</v>
      </c>
      <c r="J150" s="8" t="s">
        <v>1369</v>
      </c>
      <c r="K150" s="8" t="s">
        <v>149</v>
      </c>
      <c r="L150" s="7" t="s">
        <v>454</v>
      </c>
      <c r="M150" s="7" t="s">
        <v>42</v>
      </c>
      <c r="N150" s="7" t="s">
        <v>42</v>
      </c>
      <c r="O150" s="7" t="s">
        <v>43</v>
      </c>
      <c r="P150" s="7" t="s">
        <v>44</v>
      </c>
      <c r="Q150" s="10">
        <v>43438</v>
      </c>
      <c r="R150" s="7" t="s">
        <v>45</v>
      </c>
      <c r="S150" s="8" t="s">
        <v>96</v>
      </c>
      <c r="T150" s="8" t="s">
        <v>97</v>
      </c>
      <c r="U150" s="8" t="s">
        <v>172</v>
      </c>
      <c r="V150" s="8" t="s">
        <v>1370</v>
      </c>
      <c r="W150" s="8" t="s">
        <v>1371</v>
      </c>
      <c r="X150" s="8" t="s">
        <v>43</v>
      </c>
      <c r="Y150" s="8" t="s">
        <v>66</v>
      </c>
      <c r="Z150" s="8" t="s">
        <v>44</v>
      </c>
      <c r="AA150" s="10">
        <v>43442</v>
      </c>
      <c r="AB150" s="8" t="s">
        <v>1363</v>
      </c>
      <c r="AC150" s="7" t="str">
        <f t="shared" si="4"/>
        <v>第二十八批</v>
      </c>
      <c r="AD150" s="12" t="s">
        <v>557</v>
      </c>
      <c r="AE150" s="8" t="s">
        <v>244</v>
      </c>
      <c r="AF150" s="8" t="s">
        <v>55</v>
      </c>
      <c r="AG150" s="7" t="s">
        <v>154</v>
      </c>
      <c r="AH150" s="8"/>
    </row>
    <row r="151" s="1" customFormat="1" ht="136" customHeight="1" spans="1:34">
      <c r="A151" s="7">
        <f t="shared" si="5"/>
        <v>148</v>
      </c>
      <c r="B151" s="8" t="s">
        <v>1372</v>
      </c>
      <c r="C151" s="8" t="s">
        <v>32</v>
      </c>
      <c r="D151" s="8" t="s">
        <v>33</v>
      </c>
      <c r="E151" s="8" t="s">
        <v>1373</v>
      </c>
      <c r="F151" s="7" t="s">
        <v>35</v>
      </c>
      <c r="G151" s="7" t="s">
        <v>431</v>
      </c>
      <c r="H151" s="8" t="s">
        <v>1374</v>
      </c>
      <c r="I151" s="8" t="s">
        <v>1375</v>
      </c>
      <c r="J151" s="8" t="s">
        <v>1376</v>
      </c>
      <c r="K151" s="8" t="s">
        <v>47</v>
      </c>
      <c r="L151" s="7" t="s">
        <v>1377</v>
      </c>
      <c r="M151" s="7" t="s">
        <v>42</v>
      </c>
      <c r="N151" s="7" t="s">
        <v>42</v>
      </c>
      <c r="O151" s="7" t="s">
        <v>43</v>
      </c>
      <c r="P151" s="7" t="s">
        <v>44</v>
      </c>
      <c r="Q151" s="10">
        <v>43434</v>
      </c>
      <c r="R151" s="7" t="s">
        <v>45</v>
      </c>
      <c r="S151" s="8" t="s">
        <v>46</v>
      </c>
      <c r="T151" s="8" t="s">
        <v>47</v>
      </c>
      <c r="U151" s="8" t="s">
        <v>47</v>
      </c>
      <c r="V151" s="8" t="s">
        <v>1378</v>
      </c>
      <c r="W151" s="8" t="s">
        <v>1379</v>
      </c>
      <c r="X151" s="8" t="s">
        <v>43</v>
      </c>
      <c r="Y151" s="8" t="s">
        <v>84</v>
      </c>
      <c r="Z151" s="8" t="s">
        <v>44</v>
      </c>
      <c r="AA151" s="10">
        <v>43442</v>
      </c>
      <c r="AB151" s="8" t="s">
        <v>1380</v>
      </c>
      <c r="AC151" s="7" t="str">
        <f t="shared" si="4"/>
        <v>第二十四批</v>
      </c>
      <c r="AD151" s="12" t="s">
        <v>1381</v>
      </c>
      <c r="AE151" s="8" t="s">
        <v>222</v>
      </c>
      <c r="AF151" s="8" t="s">
        <v>55</v>
      </c>
      <c r="AG151" s="7" t="s">
        <v>438</v>
      </c>
      <c r="AH151" s="8"/>
    </row>
    <row r="152" s="1" customFormat="1" ht="136" customHeight="1" spans="1:34">
      <c r="A152" s="7">
        <f t="shared" si="5"/>
        <v>149</v>
      </c>
      <c r="B152" s="8" t="s">
        <v>1382</v>
      </c>
      <c r="C152" s="8" t="s">
        <v>32</v>
      </c>
      <c r="D152" s="8" t="s">
        <v>33</v>
      </c>
      <c r="E152" s="8" t="s">
        <v>1383</v>
      </c>
      <c r="F152" s="7" t="s">
        <v>35</v>
      </c>
      <c r="G152" s="7" t="s">
        <v>116</v>
      </c>
      <c r="H152" s="8" t="s">
        <v>1384</v>
      </c>
      <c r="I152" s="8" t="s">
        <v>1385</v>
      </c>
      <c r="J152" s="8" t="s">
        <v>1386</v>
      </c>
      <c r="K152" s="8" t="s">
        <v>805</v>
      </c>
      <c r="L152" s="7" t="s">
        <v>150</v>
      </c>
      <c r="M152" s="7" t="s">
        <v>42</v>
      </c>
      <c r="N152" s="7" t="s">
        <v>81</v>
      </c>
      <c r="O152" s="7" t="s">
        <v>43</v>
      </c>
      <c r="P152" s="7" t="s">
        <v>44</v>
      </c>
      <c r="Q152" s="10">
        <v>43443</v>
      </c>
      <c r="R152" s="7" t="s">
        <v>676</v>
      </c>
      <c r="S152" s="8" t="s">
        <v>216</v>
      </c>
      <c r="T152" s="8" t="s">
        <v>97</v>
      </c>
      <c r="U152" s="8" t="s">
        <v>47</v>
      </c>
      <c r="V152" s="8" t="s">
        <v>1387</v>
      </c>
      <c r="W152" s="8" t="s">
        <v>1388</v>
      </c>
      <c r="X152" s="8" t="s">
        <v>43</v>
      </c>
      <c r="Y152" s="8" t="s">
        <v>84</v>
      </c>
      <c r="Z152" s="8" t="s">
        <v>44</v>
      </c>
      <c r="AA152" s="10">
        <v>43442</v>
      </c>
      <c r="AB152" s="8" t="s">
        <v>1380</v>
      </c>
      <c r="AC152" s="7" t="str">
        <f t="shared" si="4"/>
        <v>第三十一批</v>
      </c>
      <c r="AD152" s="12" t="s">
        <v>1389</v>
      </c>
      <c r="AE152" s="8" t="s">
        <v>222</v>
      </c>
      <c r="AF152" s="8" t="s">
        <v>55</v>
      </c>
      <c r="AG152" s="7" t="s">
        <v>125</v>
      </c>
      <c r="AH152" s="8"/>
    </row>
    <row r="153" s="1" customFormat="1" ht="126" customHeight="1" spans="1:34">
      <c r="A153" s="7">
        <f t="shared" si="5"/>
        <v>150</v>
      </c>
      <c r="B153" s="8" t="s">
        <v>1390</v>
      </c>
      <c r="C153" s="8" t="s">
        <v>32</v>
      </c>
      <c r="D153" s="8" t="s">
        <v>33</v>
      </c>
      <c r="E153" s="8" t="s">
        <v>1391</v>
      </c>
      <c r="F153" s="7" t="s">
        <v>35</v>
      </c>
      <c r="G153" s="7" t="s">
        <v>157</v>
      </c>
      <c r="H153" s="8" t="s">
        <v>1392</v>
      </c>
      <c r="I153" s="8" t="s">
        <v>1393</v>
      </c>
      <c r="J153" s="8" t="s">
        <v>1394</v>
      </c>
      <c r="K153" s="8" t="s">
        <v>47</v>
      </c>
      <c r="L153" s="7" t="s">
        <v>936</v>
      </c>
      <c r="M153" s="7" t="s">
        <v>42</v>
      </c>
      <c r="N153" s="7" t="s">
        <v>42</v>
      </c>
      <c r="O153" s="7" t="s">
        <v>43</v>
      </c>
      <c r="P153" s="7" t="s">
        <v>44</v>
      </c>
      <c r="Q153" s="10">
        <v>43440</v>
      </c>
      <c r="R153" s="7" t="s">
        <v>45</v>
      </c>
      <c r="S153" s="8" t="s">
        <v>96</v>
      </c>
      <c r="T153" s="8" t="s">
        <v>97</v>
      </c>
      <c r="U153" s="8" t="s">
        <v>444</v>
      </c>
      <c r="V153" s="8" t="s">
        <v>1395</v>
      </c>
      <c r="W153" s="8" t="s">
        <v>1396</v>
      </c>
      <c r="X153" s="8" t="s">
        <v>887</v>
      </c>
      <c r="Y153" s="8" t="s">
        <v>84</v>
      </c>
      <c r="Z153" s="8" t="s">
        <v>44</v>
      </c>
      <c r="AA153" s="10">
        <v>43441</v>
      </c>
      <c r="AB153" s="8" t="s">
        <v>1397</v>
      </c>
      <c r="AC153" s="7" t="str">
        <f t="shared" si="4"/>
        <v>第三十一批</v>
      </c>
      <c r="AD153" s="12" t="s">
        <v>1398</v>
      </c>
      <c r="AE153" s="8" t="s">
        <v>165</v>
      </c>
      <c r="AF153" s="8" t="s">
        <v>55</v>
      </c>
      <c r="AG153" s="7" t="s">
        <v>245</v>
      </c>
      <c r="AH153" s="8"/>
    </row>
    <row r="154" s="1" customFormat="1" ht="182" customHeight="1" spans="1:34">
      <c r="A154" s="7">
        <f t="shared" si="5"/>
        <v>151</v>
      </c>
      <c r="B154" s="8" t="s">
        <v>1399</v>
      </c>
      <c r="C154" s="8" t="s">
        <v>32</v>
      </c>
      <c r="D154" s="8" t="s">
        <v>33</v>
      </c>
      <c r="E154" s="8" t="s">
        <v>1400</v>
      </c>
      <c r="F154" s="7" t="s">
        <v>35</v>
      </c>
      <c r="G154" s="7" t="s">
        <v>90</v>
      </c>
      <c r="H154" s="8" t="s">
        <v>527</v>
      </c>
      <c r="I154" s="8" t="s">
        <v>1401</v>
      </c>
      <c r="J154" s="8" t="s">
        <v>1402</v>
      </c>
      <c r="K154" s="8" t="s">
        <v>694</v>
      </c>
      <c r="L154" s="7" t="s">
        <v>229</v>
      </c>
      <c r="M154" s="7" t="s">
        <v>42</v>
      </c>
      <c r="N154" s="7" t="s">
        <v>42</v>
      </c>
      <c r="O154" s="7" t="s">
        <v>43</v>
      </c>
      <c r="P154" s="7" t="s">
        <v>44</v>
      </c>
      <c r="Q154" s="10">
        <v>43441</v>
      </c>
      <c r="R154" s="7" t="s">
        <v>45</v>
      </c>
      <c r="S154" s="8" t="s">
        <v>46</v>
      </c>
      <c r="T154" s="8" t="s">
        <v>97</v>
      </c>
      <c r="U154" s="8" t="s">
        <v>172</v>
      </c>
      <c r="V154" s="8" t="s">
        <v>1403</v>
      </c>
      <c r="W154" s="8" t="s">
        <v>1404</v>
      </c>
      <c r="X154" s="8" t="s">
        <v>43</v>
      </c>
      <c r="Y154" s="8" t="s">
        <v>1319</v>
      </c>
      <c r="Z154" s="8" t="s">
        <v>44</v>
      </c>
      <c r="AA154" s="10">
        <v>43442</v>
      </c>
      <c r="AB154" s="8" t="s">
        <v>1405</v>
      </c>
      <c r="AC154" s="7" t="str">
        <f t="shared" si="4"/>
        <v>第三十二批</v>
      </c>
      <c r="AD154" s="12" t="s">
        <v>1406</v>
      </c>
      <c r="AE154" s="8" t="s">
        <v>54</v>
      </c>
      <c r="AF154" s="8" t="s">
        <v>55</v>
      </c>
      <c r="AG154" s="7" t="s">
        <v>506</v>
      </c>
      <c r="AH154" s="8"/>
    </row>
    <row r="155" s="1" customFormat="1" ht="128.25" spans="1:34">
      <c r="A155" s="7">
        <f t="shared" si="5"/>
        <v>152</v>
      </c>
      <c r="B155" s="8" t="s">
        <v>1407</v>
      </c>
      <c r="C155" s="8" t="s">
        <v>32</v>
      </c>
      <c r="D155" s="8" t="s">
        <v>33</v>
      </c>
      <c r="E155" s="8" t="s">
        <v>1408</v>
      </c>
      <c r="F155" s="7" t="s">
        <v>35</v>
      </c>
      <c r="G155" s="7" t="s">
        <v>116</v>
      </c>
      <c r="H155" s="8" t="s">
        <v>1409</v>
      </c>
      <c r="I155" s="8" t="s">
        <v>1410</v>
      </c>
      <c r="J155" s="8" t="s">
        <v>1411</v>
      </c>
      <c r="K155" s="8" t="s">
        <v>149</v>
      </c>
      <c r="L155" s="7" t="s">
        <v>936</v>
      </c>
      <c r="M155" s="7" t="s">
        <v>42</v>
      </c>
      <c r="N155" s="7" t="s">
        <v>42</v>
      </c>
      <c r="O155" s="7" t="s">
        <v>43</v>
      </c>
      <c r="P155" s="7" t="s">
        <v>44</v>
      </c>
      <c r="Q155" s="10">
        <v>43443</v>
      </c>
      <c r="R155" s="7" t="s">
        <v>676</v>
      </c>
      <c r="S155" s="8" t="s">
        <v>96</v>
      </c>
      <c r="T155" s="8" t="s">
        <v>97</v>
      </c>
      <c r="U155" s="8" t="s">
        <v>172</v>
      </c>
      <c r="V155" s="8" t="s">
        <v>1412</v>
      </c>
      <c r="W155" s="8" t="s">
        <v>1413</v>
      </c>
      <c r="X155" s="8" t="s">
        <v>43</v>
      </c>
      <c r="Y155" s="8" t="s">
        <v>1319</v>
      </c>
      <c r="Z155" s="8" t="s">
        <v>44</v>
      </c>
      <c r="AA155" s="10">
        <v>43442</v>
      </c>
      <c r="AB155" s="8" t="s">
        <v>1405</v>
      </c>
      <c r="AC155" s="7" t="str">
        <f t="shared" si="4"/>
        <v>第三十二批</v>
      </c>
      <c r="AD155" s="12" t="s">
        <v>1414</v>
      </c>
      <c r="AE155" s="8" t="s">
        <v>54</v>
      </c>
      <c r="AF155" s="8" t="s">
        <v>55</v>
      </c>
      <c r="AG155" s="7" t="s">
        <v>506</v>
      </c>
      <c r="AH155" s="8"/>
    </row>
    <row r="156" s="1" customFormat="1" ht="223" customHeight="1" spans="1:34">
      <c r="A156" s="7">
        <f t="shared" si="5"/>
        <v>153</v>
      </c>
      <c r="B156" s="8" t="s">
        <v>1415</v>
      </c>
      <c r="C156" s="8" t="s">
        <v>32</v>
      </c>
      <c r="D156" s="8" t="s">
        <v>33</v>
      </c>
      <c r="E156" s="8" t="s">
        <v>1416</v>
      </c>
      <c r="F156" s="7" t="s">
        <v>35</v>
      </c>
      <c r="G156" s="7" t="s">
        <v>431</v>
      </c>
      <c r="H156" s="8" t="s">
        <v>431</v>
      </c>
      <c r="I156" s="8" t="s">
        <v>1417</v>
      </c>
      <c r="J156" s="8" t="s">
        <v>1418</v>
      </c>
      <c r="K156" s="8" t="s">
        <v>47</v>
      </c>
      <c r="L156" s="7" t="s">
        <v>336</v>
      </c>
      <c r="M156" s="7" t="s">
        <v>42</v>
      </c>
      <c r="N156" s="7" t="s">
        <v>81</v>
      </c>
      <c r="O156" s="7" t="s">
        <v>43</v>
      </c>
      <c r="P156" s="7" t="s">
        <v>44</v>
      </c>
      <c r="Q156" s="10">
        <v>43443</v>
      </c>
      <c r="R156" s="7" t="s">
        <v>45</v>
      </c>
      <c r="S156" s="8" t="s">
        <v>46</v>
      </c>
      <c r="T156" s="8" t="s">
        <v>47</v>
      </c>
      <c r="U156" s="8" t="s">
        <v>47</v>
      </c>
      <c r="V156" s="8" t="s">
        <v>1419</v>
      </c>
      <c r="W156" s="8" t="s">
        <v>1420</v>
      </c>
      <c r="X156" s="8" t="s">
        <v>43</v>
      </c>
      <c r="Y156" s="8" t="s">
        <v>1319</v>
      </c>
      <c r="Z156" s="8" t="s">
        <v>44</v>
      </c>
      <c r="AA156" s="10">
        <v>43442</v>
      </c>
      <c r="AB156" s="8" t="s">
        <v>1405</v>
      </c>
      <c r="AC156" s="7" t="str">
        <f t="shared" si="4"/>
        <v>第三十一批</v>
      </c>
      <c r="AD156" s="12" t="s">
        <v>1421</v>
      </c>
      <c r="AE156" s="8" t="s">
        <v>165</v>
      </c>
      <c r="AF156" s="8" t="s">
        <v>55</v>
      </c>
      <c r="AG156" s="7" t="s">
        <v>1422</v>
      </c>
      <c r="AH156" s="8"/>
    </row>
    <row r="157" s="1" customFormat="1" ht="400" customHeight="1" spans="1:34">
      <c r="A157" s="7">
        <f t="shared" si="5"/>
        <v>154</v>
      </c>
      <c r="B157" s="8" t="s">
        <v>1423</v>
      </c>
      <c r="C157" s="8" t="s">
        <v>32</v>
      </c>
      <c r="D157" s="8" t="s">
        <v>33</v>
      </c>
      <c r="E157" s="8" t="s">
        <v>1424</v>
      </c>
      <c r="F157" s="7" t="s">
        <v>35</v>
      </c>
      <c r="G157" s="7" t="s">
        <v>36</v>
      </c>
      <c r="H157" s="8" t="s">
        <v>36</v>
      </c>
      <c r="I157" s="8" t="s">
        <v>1401</v>
      </c>
      <c r="J157" s="8" t="s">
        <v>1425</v>
      </c>
      <c r="K157" s="8" t="s">
        <v>47</v>
      </c>
      <c r="L157" s="7" t="s">
        <v>1426</v>
      </c>
      <c r="M157" s="7" t="s">
        <v>42</v>
      </c>
      <c r="N157" s="7" t="s">
        <v>42</v>
      </c>
      <c r="O157" s="7" t="s">
        <v>43</v>
      </c>
      <c r="P157" s="7" t="s">
        <v>44</v>
      </c>
      <c r="Q157" s="10">
        <v>43443</v>
      </c>
      <c r="R157" s="7" t="s">
        <v>45</v>
      </c>
      <c r="S157" s="8" t="s">
        <v>46</v>
      </c>
      <c r="T157" s="8" t="s">
        <v>97</v>
      </c>
      <c r="U157" s="8" t="s">
        <v>47</v>
      </c>
      <c r="V157" s="8" t="s">
        <v>1427</v>
      </c>
      <c r="W157" s="11" t="s">
        <v>1428</v>
      </c>
      <c r="X157" s="8" t="s">
        <v>43</v>
      </c>
      <c r="Y157" s="8" t="s">
        <v>1429</v>
      </c>
      <c r="Z157" s="8" t="s">
        <v>44</v>
      </c>
      <c r="AA157" s="10">
        <v>43442</v>
      </c>
      <c r="AB157" s="8" t="s">
        <v>1405</v>
      </c>
      <c r="AC157" s="7" t="str">
        <f t="shared" si="4"/>
        <v>第三十二批</v>
      </c>
      <c r="AD157" s="24" t="s">
        <v>1430</v>
      </c>
      <c r="AE157" s="8" t="s">
        <v>165</v>
      </c>
      <c r="AF157" s="8" t="s">
        <v>55</v>
      </c>
      <c r="AG157" s="7" t="s">
        <v>56</v>
      </c>
      <c r="AH157" s="8"/>
    </row>
  </sheetData>
  <autoFilter ref="A3:AJ157">
    <extLst/>
  </autoFilter>
  <mergeCells count="2">
    <mergeCell ref="A1:AH1"/>
    <mergeCell ref="A2:AH2"/>
  </mergeCells>
  <dataValidations count="2">
    <dataValidation type="list" allowBlank="1" showInputMessage="1" showErrorMessage="1" sqref="AF47 AF4:AF46 AF48:AF157">
      <formula1>"正在整改中,已完成整改"</formula1>
    </dataValidation>
    <dataValidation type="list" allowBlank="1" showInputMessage="1" showErrorMessage="1" sqref="AE4:AE46 AE48:AE161">
      <formula1>"2018年第四季度,2019年第一季度, 2019年第二季度, 2019年第三季度, 2019年第四季度, 2020年第一季度, 2020年第二季度, 2020年第三季度, 2020年第四季度, 2021年及以后"</formula1>
    </dataValidation>
  </dataValidations>
  <pageMargins left="0.700694444444445" right="0.700694444444445" top="0.751388888888889" bottom="0.751388888888889" header="0.297916666666667" footer="0.297916666666667"/>
  <pageSetup paperSize="9" scale="3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达州市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囬</cp:lastModifiedBy>
  <dcterms:created xsi:type="dcterms:W3CDTF">2019-02-21T03:33:00Z</dcterms:created>
  <dcterms:modified xsi:type="dcterms:W3CDTF">2020-03-17T09:15:11Z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