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activeTab="2"/>
  </bookViews>
  <sheets>
    <sheet name="附表1-1研究部署情况（省）" sheetId="1" r:id="rId1"/>
    <sheet name="附表1-2研究部署情况（市）" sheetId="2" r:id="rId2"/>
    <sheet name="附表2-2 中督反馈问题" sheetId="5" r:id="rId3"/>
    <sheet name="附表3 全市检查督办考核情况" sheetId="3" r:id="rId4"/>
    <sheet name="附表5 中督整改完成情况" sheetId="4" r:id="rId5"/>
  </sheets>
  <definedNames>
    <definedName name="_xlnm._FilterDatabase" localSheetId="2" hidden="1">'附表2-2 中督反馈问题'!$A$4:$AM$155</definedName>
    <definedName name="_xlnm.Print_Titles" localSheetId="1">'附表1-2研究部署情况（市）'!$4:$4</definedName>
    <definedName name="_xlnm.Print_Titles" localSheetId="2">'附表2-2 中督反馈问题'!$4:$4</definedName>
  </definedNames>
  <calcPr calcId="144525"/>
</workbook>
</file>

<file path=xl/sharedStrings.xml><?xml version="1.0" encoding="utf-8"?>
<sst xmlns="http://schemas.openxmlformats.org/spreadsheetml/2006/main" count="980">
  <si>
    <t>附表1-1</t>
  </si>
  <si>
    <t>省委省政府研究部署情况汇总表</t>
  </si>
  <si>
    <t>填报单位：（公章）达州市落实中央环境保护督察反馈意见整改工作领导小组办公室    填报时间：2020年1月3日</t>
  </si>
  <si>
    <t>调度类别</t>
  </si>
  <si>
    <t>序号</t>
  </si>
  <si>
    <t>相关内容</t>
  </si>
  <si>
    <t>备注</t>
  </si>
  <si>
    <t>省级党委、政府主要领导批示情况</t>
  </si>
  <si>
    <t>无</t>
  </si>
  <si>
    <t>省级领导现场检查调研情况</t>
  </si>
  <si>
    <t>会议情况（含研究督察整改工作的省委常委会、省政府常务会及专题会等）</t>
  </si>
  <si>
    <t>省委、省政府制定实施的法规政策、标准制度、规范方案等情况</t>
  </si>
  <si>
    <t>其他</t>
  </si>
  <si>
    <t>附表1-2</t>
  </si>
  <si>
    <t>达州市研究部署情况汇总表</t>
  </si>
  <si>
    <t>填报单位：（公章）达州市落实中央环境保护督察反馈意见整改工作领导小组办公室 填报时间：2020年1月3日</t>
  </si>
  <si>
    <t>市委、市政府主要领导批示情况</t>
  </si>
  <si>
    <t>2019年10月14日，市委副书记、市长郭亨孝在《关于达州市城镇污水处理及生态环境保护设施运行监管信息化平台指挥中心建设有关事宜的请示》上批示“同意将此专项资金按计划用于项目。”</t>
  </si>
  <si>
    <t>2019年10月27日，省人大常委会副主任、市委书记包惠在省委、省政府《关于印发&lt;四川省贯彻落实中央生态环境保护督察“回头看”及沱江流域水污染防治专项督察反馈意见整改方案&gt;的通知》上圈阅。</t>
  </si>
  <si>
    <t>2019年11月11日，市委副书记、市长郭亨孝在《达州市大竹县、渠县露天矿山开采无序生态环境破坏严重》上批示“文胜同志深入调研一次，拿出意见研究。（可先报情况商量一下）”</t>
  </si>
  <si>
    <t>2019年11月12日，省人大常委会副主任、市委书记包惠在省委环保督查领导小组办《关于移交省级生态环境保护专项督察责任追究问题线索的函》上圈阅。</t>
  </si>
  <si>
    <t>2019年11月14日，省人大常委会副主任、市委书记包惠在省委环保督查领导小组办关于对《四川省落实中央第五环境保护督察组督察反馈意见整改方案》第十七项整改任务销号备案的函上圈阅。</t>
  </si>
  <si>
    <t>2019年11月19日，市委副书记、市长郭亨孝在《关于中央生态环境保护专项督察反馈意见矿业权整改销号情况的函》上批示“如自然资源局对两市县“十一”条措施属实有把握，同意上报。”</t>
  </si>
  <si>
    <t>2019年11月21日，市委副书记、市长郭亨孝在《关于印发《省级生态环境保护专项督察达州市督察意见》的函》上批示“请尽快将意见问题细化和具体化，落实到属地县市区和行业主管部门。明确时间进度和目标要求，加强督促指导，做好市内上下情况互通，确保督察意见问题的落实坚决，全面提升我市环保工作水准。希望环保局抓紧准备，可在近期开一次工作部署会。”</t>
  </si>
  <si>
    <t>2019年11月21日，市委副书记、市长郭亨孝在《四川省生态环境保护督察工作领导小组通报》上批示“同意怀彦同志意见。”</t>
  </si>
  <si>
    <t>2019年11月21日，市委副书记、市长郭亨孝在《关于移交省级生态环境保护专项督察责任追究问题线索的函》上批示“请文胜同志近期带相关部门与两县负责同志现场调研，提出治乱和有序利用措施供研究落实。”</t>
  </si>
  <si>
    <t>2019年11月25日，省人大常委会副主任、市委书记包惠在省委环保督查领导小组办关于印发《省级生态环境保护专项督察达州市督察意见》的函上批示：同意拟办意见。</t>
  </si>
  <si>
    <t>2019年11月27日，市委副书记、市长郭亨孝在《关于开展四城同创废弃地生态修复项目有关事项的请示》上批示“财政研究。”</t>
  </si>
  <si>
    <t>2019年12月2日，市委副书记、市长郭亨孝在《关于达州市山水林田湖草生态保护修复工程3年行动计划项目有关问题的请示》上批示“同意”。</t>
  </si>
  <si>
    <t>2019年12月3日，省人大常委会副主任、市委书记包惠在达州市城市管理行政执法局《关于中心城区扬尘污染综合整治情况的报告》上批示：很好。</t>
  </si>
  <si>
    <t>2019年12月3日，市委副书记、市长郭亨孝在《习近平总书记黄河流域生态保护和高质量发展座谈会重要讲话精神传达提纲》上圈阅。</t>
  </si>
  <si>
    <t>2019年12月15日，省人大常委会副主任、市委书记包惠在市生态环境局关于报送《省级生态环境保护专项督查达州市反馈意见整改任务清单》上圈阅。</t>
  </si>
  <si>
    <t>2019年12月23日，省人大常委会副主任、市委书记包惠在省生态环境保护督查办关于启动《四川省贯彻落实中央生态环境保护督察“回头看”及沱江流域水污染防治专项督察反馈意见整改方案》整改销号工作的函》上圈阅。</t>
  </si>
  <si>
    <t>2019年12月23日，省人大常委会副主任、市委书记包惠在大竹县委《关于强力推进大气污染防治“百日攻坚行动”坚决打赢蓝天保卫战的报告》上圈阅。</t>
  </si>
  <si>
    <t>2019年12月31日，省人大常委会副主任、市委书记包惠在省委督察绩效办《关于开展2019年度市（州）和省直有关部门生态环境保护、安全生产、食品安全党政同责考评工作的通知》上批示：同意拟办意见。</t>
  </si>
  <si>
    <t>2019年12月31日，省人大常委会副主任、市委书记包惠在涉达舆情《网曝宣汉一化工企业污水直排》上批示：廷教、永刚通知核处，宣汉的污染治理工作要紧而又紧，严而又严才行。</t>
  </si>
  <si>
    <t>市委、市政府领导现场检查调研情况</t>
  </si>
  <si>
    <t>10月8日下午，市委副书记、市长郭亨孝实地督查达州机场迁建项目、东街、柴市街、棋园路道路黑化及病害处理情况，中心城区地下涵洞排查整治情况和凤凰大桥美化亮化等项目推进情况。</t>
  </si>
  <si>
    <r>
      <rPr>
        <sz val="12"/>
        <rFont val="宋体"/>
        <charset val="134"/>
        <scheme val="minor"/>
      </rPr>
      <t>2019</t>
    </r>
    <r>
      <rPr>
        <sz val="12"/>
        <color theme="1"/>
        <rFont val="宋体"/>
        <charset val="134"/>
      </rPr>
      <t>年</t>
    </r>
    <r>
      <rPr>
        <sz val="12"/>
        <color theme="1"/>
        <rFont val="宋体"/>
        <charset val="134"/>
        <scheme val="minor"/>
      </rPr>
      <t>10</t>
    </r>
    <r>
      <rPr>
        <sz val="12"/>
        <color theme="1"/>
        <rFont val="宋体"/>
        <charset val="134"/>
      </rPr>
      <t>月</t>
    </r>
    <r>
      <rPr>
        <sz val="12"/>
        <color theme="1"/>
        <rFont val="宋体"/>
        <charset val="134"/>
        <scheme val="minor"/>
      </rPr>
      <t>12</t>
    </r>
    <r>
      <rPr>
        <sz val="12"/>
        <color theme="1"/>
        <rFont val="宋体"/>
        <charset val="134"/>
      </rPr>
      <t>日，市委书记包惠深入渠县调研达州市工业重点项目暨达州市李渡工业园区、渠县德康生猪养殖公司、渠县安北现代农业产业园及水源保护、流域污染防治及“河长制”落实情况。</t>
    </r>
  </si>
  <si>
    <t xml:space="preserve">2019年10月13日，市委副书记、市长郭亨孝到通川区调研老城区老旧小区整治工作。 </t>
  </si>
  <si>
    <t>10月31日下午，市委副书记、市长郭亨孝赴大竹县深调研天宝集团（达州）大竹环保电源项目。</t>
  </si>
  <si>
    <t>2019年11月5日，省人大常委会副主任、市委书记包惠深入调研万源市50万头生猪全产业链项目。</t>
  </si>
  <si>
    <t>2019年11月20日，市委副书记、市长郭亨孝率前往达川区，实地调研二工业园区推进工作。</t>
  </si>
  <si>
    <t>2019年12月3日，省人大常委会副主任、市委书记包惠深入调研“四城同创”工作及莲花湖二期建设情况。</t>
  </si>
  <si>
    <t>2019年12月4日下午，市委副书记、市长郭亨孝率队实地调研建材产业发展情况并召开座谈会。</t>
  </si>
  <si>
    <t>2019年12月13日，省人大常委会副主任、市委书记包惠深入调研达州市第二工业园区道路。</t>
  </si>
  <si>
    <t>2019年12月17日，省人大常委会副主任、市委书记包惠调研安全生产、生态环保、基层治理制度创新和能力建设等工作。</t>
  </si>
  <si>
    <t>2019年12月18日，省人大常委会副主任、市委书记包惠深入调研达州保税物流中心、兆纪光电LED背光源二期、普光微玻纤产业园、凤凰山公园一期、机关幼儿园西外分园、开江人民医院医技大楼、龙湖·蝴蝶谷等重大项目。</t>
  </si>
  <si>
    <t>会议情况（含研究督察整改工作的市委常委会、市政府常务会及专题会等）</t>
  </si>
  <si>
    <t>2019年9月30日，省人大常委会副主任、市委书记包惠主持召开市委常委会，研究审定《关于审定〈2019年度县（市、区）和市级有关部门（单位）生态环境保护党政同责工作目标任务及考评细则（送审稿）〉的请示》。</t>
  </si>
  <si>
    <t>2019年10月15日，省人大常委会副主任、市委书记包惠主持召开专题会，研究中心城区老旧小区改造工作。</t>
  </si>
  <si>
    <t>2019年11月4日，市委副书记、市长郭亨孝主持召开市第二工业园区建设暨达钢集团异地搬迁指挥部第十二次会议</t>
  </si>
  <si>
    <t>2019年11月11日，市委副书记、市长郭亨孝主持召开专题会，研究部署主城区农贸市场达标升级建设管理工作。</t>
  </si>
  <si>
    <t>2019年11月11日下午，市委副书记、市长郭亨孝主持召开专题会，研究部署我市稳定生猪生产、保障市场供给工作。</t>
  </si>
  <si>
    <t>2019年11月13日，省人大常委会副主任、市委书记包惠主持召开专题会议，研究我市铁路沿线环境综合治理工作。</t>
  </si>
  <si>
    <t>2019年11月14日，市长郭亨孝主持召开市政府第58次常务会议，听取审议《达州市城区禁止燃放烟花爆竹管理办法（草案）》、《达州市集中式饮用水水源保护管理条例修正案（草案）》。</t>
  </si>
  <si>
    <t>2019年11月20日下午，市委副书记、市长郭亨孝召开市第二工业园区建设暨达钢集团异地搬迁指挥部第十三次会议。</t>
  </si>
  <si>
    <t>2019年11月29日，市委副书记、市长郭亨孝召开市环委会第四次会议暨省级生态环境保护专项督察反馈意见整改工作部署会，陈文胜参加会议。</t>
  </si>
  <si>
    <t>2019年12月4日，市委副书记、市长郭亨孝主持召开市政府第59次常务会议，审议了《达州市城市绿地系统规划修编（2016－2030）年（送审稿）》。</t>
  </si>
  <si>
    <t>2019年12月12日，市委书记包惠主持召开市四城同创领导小组第三次会议，审议了《“七清五有红旗示范点”整治达标专项资金使用管理办法》《中心城区养老服务设施和无障碍设施整治建议方案》《中心城区公厕及垃圾中转站整治建设方案》《中心城区城市道路及人行道整治建设方案》《达州市创建国家卫生城市公共场所卫生“三小”行业（小美容美发店、小浴室、小旅店）专项整治工作方案》《达州市中心城区病媒生物防制工作方案》《达州市中心城区“小歌舞厅小网吧”提升建设实施方案》《主城区小餐饮、小副食、小食品加工坊“三小”行业整治工作方案》《达州市主城建成区农贸（菜）市场达标升级建设的建议方案》和《老旧小区、背街小巷、城乡结合部整治建设方案》。</t>
  </si>
  <si>
    <t>2019年12月26日，省人大常委会副主任、市委书记包惠主持召开专题会，研究宣汉锂钾资源综合开发工作。</t>
  </si>
  <si>
    <t>市委、市政府制定实施的法规政策、标准制度、规范方案等情况</t>
  </si>
  <si>
    <t>附表2-2</t>
  </si>
  <si>
    <t>达州市整改任务推进情况汇总表</t>
  </si>
  <si>
    <t xml:space="preserve">填报单位（公章）：达州市落实中央环境保护督察反馈意见整改工作领导小组办公室                 填报时间： 2020年01月03日
          </t>
  </si>
  <si>
    <t>有关地市</t>
  </si>
  <si>
    <t>对应省整改任务序号</t>
  </si>
  <si>
    <t>对应市整改任务序号</t>
  </si>
  <si>
    <t>反馈问题</t>
  </si>
  <si>
    <t>牵头督办市领导</t>
  </si>
  <si>
    <t>整改任务责任单位</t>
  </si>
  <si>
    <t>任务整改时限</t>
  </si>
  <si>
    <t>整改目标</t>
  </si>
  <si>
    <t>整改任务具体要求</t>
  </si>
  <si>
    <t>措施整改时限</t>
  </si>
  <si>
    <t>整改措施
责任单位</t>
  </si>
  <si>
    <t>整改措施
责任人</t>
  </si>
  <si>
    <t>目前进展情况</t>
  </si>
  <si>
    <t>整改阶段</t>
  </si>
  <si>
    <t>整改任务
牵头科室</t>
  </si>
  <si>
    <t>整改措施责任单位</t>
  </si>
  <si>
    <r>
      <rPr>
        <sz val="11"/>
        <rFont val="宋体"/>
        <charset val="134"/>
      </rPr>
      <t>整改措施完成时间</t>
    </r>
  </si>
  <si>
    <r>
      <rPr>
        <sz val="11"/>
        <rFont val="宋体"/>
        <charset val="134"/>
      </rPr>
      <t>措施项</t>
    </r>
  </si>
  <si>
    <r>
      <rPr>
        <sz val="11"/>
        <rFont val="宋体"/>
        <charset val="134"/>
      </rPr>
      <t>已完成项</t>
    </r>
  </si>
  <si>
    <r>
      <rPr>
        <sz val="11"/>
        <rFont val="宋体"/>
        <charset val="134"/>
      </rPr>
      <t>未完成项</t>
    </r>
  </si>
  <si>
    <r>
      <rPr>
        <sz val="11"/>
        <rFont val="宋体"/>
        <charset val="134"/>
      </rPr>
      <t>完成率</t>
    </r>
  </si>
  <si>
    <r>
      <rPr>
        <sz val="11"/>
        <rFont val="宋体"/>
        <charset val="134"/>
      </rPr>
      <t>单独问题</t>
    </r>
  </si>
  <si>
    <r>
      <rPr>
        <sz val="11"/>
        <rFont val="宋体"/>
        <charset val="134"/>
      </rPr>
      <t>共性问题</t>
    </r>
  </si>
  <si>
    <r>
      <rPr>
        <sz val="11"/>
        <rFont val="宋体"/>
        <charset val="134"/>
      </rPr>
      <t>合计</t>
    </r>
  </si>
  <si>
    <t>达州市</t>
  </si>
  <si>
    <t>一</t>
  </si>
  <si>
    <t>1-6-1</t>
  </si>
  <si>
    <t>★（一）通过督察谈话和问询，部分领导干部反映，一些地方和部门对中央关于生态文明建设和环境保护的决策部署认识不深刻、把握不全面，对全省生态环境保护的重要性和存在问题认识不足，对改善环境质量的重要性和紧迫性重视不够，发展与保护不同步、不协调的问题依然比较突出。（省整改任务第一项）</t>
  </si>
  <si>
    <t>李天满、邓瑜华、莫怀学</t>
  </si>
  <si>
    <t>市委办公室、市政府办公室、市委组织部、市委宣传部牵头，市级有关部门，各县（市、区）党委、政府（含达州经开区党工委、管委会，下同）</t>
  </si>
  <si>
    <t>立行立改，长期坚持</t>
  </si>
  <si>
    <t>全市各级领导干部政治站位进一步提高，新发展理念进一步树牢，生态环保意识进一步增强，树立正确的政绩观，坚定走生态优先、绿色发展之路；环境保护责任压紧压实，各级党政领导班子和领导干部认真履职尽责。</t>
  </si>
  <si>
    <t>1．全市各级各部门（单位）深入学习贯彻习近平新时代中国特色社会主义思想，坚决落实党中央、国务院关于推进生态文明建设和环境保护的决策部署，牢固树立并切实践行“绿水青山就是金山银山”的理念，坚决落实长江经济带“共抓大保护，不搞大开发”的要求，全面贯彻新发展理念，把绿色发展融入经济社会发展的全过程和各领域，以对党和人民的事业负责、对人民群众根本利益负责的态度，坚决扛起生态文明建设和环境保护的政治责任。</t>
  </si>
  <si>
    <t>市委办公室、市政府办公室，市级有关部门（单位），各县（市、区）党委、政府</t>
  </si>
  <si>
    <t>高月睿、谯学伟，市级有关部门主要负责同志，各县（市、区）党委、政府主要负责同志</t>
  </si>
  <si>
    <t>达州市积极开展会前学习、中心组学习，深入领会贯彻习近平新时代中国特色社会主义思想，坚决落实党中央、国务院关于推进生态文明建设和环境保护的决策部署，牢固树立并切实践行“绿水青山就是金山银山”的理念，坚决落实 “共抓大保护，不搞大开发”的要求，全面贯彻绿色新发展理念，坚持常委会会议、常务会会前学习环保相关法律法规，将习近平总书记对四川工作重要指示精神作为学习贯彻重要内容，坚决扛起生态文明建设和环境保护的政治责任。</t>
  </si>
  <si>
    <t>已完成</t>
  </si>
  <si>
    <t>办公室</t>
  </si>
  <si>
    <r>
      <rPr>
        <sz val="11"/>
        <rFont val="Times New Roman"/>
        <charset val="134"/>
      </rPr>
      <t>2017</t>
    </r>
    <r>
      <rPr>
        <sz val="11"/>
        <rFont val="宋体"/>
        <charset val="134"/>
      </rPr>
      <t>年</t>
    </r>
    <r>
      <rPr>
        <sz val="11"/>
        <rFont val="Times New Roman"/>
        <charset val="134"/>
      </rPr>
      <t>12</t>
    </r>
    <r>
      <rPr>
        <sz val="11"/>
        <rFont val="宋体"/>
        <charset val="134"/>
      </rPr>
      <t>月</t>
    </r>
  </si>
  <si>
    <r>
      <rPr>
        <sz val="11"/>
        <rFont val="宋体"/>
        <charset val="134"/>
      </rPr>
      <t>通川区</t>
    </r>
  </si>
  <si>
    <t xml:space="preserve"> </t>
  </si>
  <si>
    <t>1-6-2</t>
  </si>
  <si>
    <t>2．市委常委会会议、政府常务会议根据工作需要研究生态文明建设和环境保护工作，每季度至少1次；县（市、区）党委常委会会议、政府常务会议根据工作需要研究生态文明建设和环境保护工作，每年不少于6次，及时研究部署、协调解决生态环境保护重大问题。</t>
  </si>
  <si>
    <t>市委办公室、市政府办公室，各县（市、区）党委、政府</t>
  </si>
  <si>
    <t>高月睿、谯学伟，各县（市、区）党委、政府主要负责同志</t>
  </si>
  <si>
    <t>自2017年9月以来，全市共召开26次常委会会议、29次常务会、40次专题会议研究生态文明建设和环境保护工作，各县（市、区）党委常委会会议和政府常务会议根据生态文明建设和环境保护工作需要及时研究部署、协调解决生态环境保护重大问题。</t>
  </si>
  <si>
    <r>
      <rPr>
        <sz val="11"/>
        <rFont val="Times New Roman"/>
        <charset val="134"/>
      </rPr>
      <t>2018</t>
    </r>
    <r>
      <rPr>
        <sz val="11"/>
        <rFont val="宋体"/>
        <charset val="134"/>
      </rPr>
      <t>年</t>
    </r>
    <r>
      <rPr>
        <sz val="11"/>
        <rFont val="Times New Roman"/>
        <charset val="134"/>
      </rPr>
      <t>01</t>
    </r>
    <r>
      <rPr>
        <sz val="11"/>
        <rFont val="宋体"/>
        <charset val="134"/>
      </rPr>
      <t>月</t>
    </r>
  </si>
  <si>
    <r>
      <rPr>
        <sz val="11"/>
        <rFont val="宋体"/>
        <charset val="134"/>
      </rPr>
      <t>达川区</t>
    </r>
  </si>
  <si>
    <t>1-6-3</t>
  </si>
  <si>
    <t>3．将生态文明建设和环境保护工作纳入各级党政领导班子和领导干部年度履职尽责清单，强化履职尽责跟踪管理，及时提出加强和改进工作的建议。将生态文明建设和环境保护履职情况作为党政领导干部考核评价、奖惩的重要依据。</t>
  </si>
  <si>
    <t>市委组织部</t>
  </si>
  <si>
    <t>罗显泽</t>
  </si>
  <si>
    <t>严格按照《达州市环境保护党政同责工作目标绩效管理实施细则（试行）》要求，开展环境保护和安全生产党政同责工作考评，将落实生态环境保护责任作为县级领导班子和领导干部评定考核等次、目标绩效考核的重要依据。</t>
  </si>
  <si>
    <r>
      <rPr>
        <sz val="11"/>
        <rFont val="Times New Roman"/>
        <charset val="134"/>
      </rPr>
      <t>2018</t>
    </r>
    <r>
      <rPr>
        <sz val="11"/>
        <rFont val="宋体"/>
        <charset val="134"/>
      </rPr>
      <t>年</t>
    </r>
    <r>
      <rPr>
        <sz val="11"/>
        <rFont val="Times New Roman"/>
        <charset val="134"/>
      </rPr>
      <t>03</t>
    </r>
    <r>
      <rPr>
        <sz val="11"/>
        <rFont val="宋体"/>
        <charset val="134"/>
      </rPr>
      <t>月</t>
    </r>
  </si>
  <si>
    <r>
      <rPr>
        <sz val="11"/>
        <rFont val="宋体"/>
        <charset val="134"/>
      </rPr>
      <t>宣汉县</t>
    </r>
  </si>
  <si>
    <t>1-6-4</t>
  </si>
  <si>
    <t>4．以党政领导干部为重点，将习近平总书记关于生态文明建设的新理念新思想新战略以及党中央、国务院有关生态环境保护的方针政策、决策部署和法律法规，作为党委（党工委、党组）中心组学习和领导干部读书班的重要任务、干部培训的重要内容、宣传教育的重要方面。在市、县两级党校举办的主体班和相关专题班中增加新发展理念、生态文明建设和环境保护培训内容。</t>
  </si>
  <si>
    <t>市委组织部、市委宣传部，各县（市、区）党委、政府</t>
  </si>
  <si>
    <t>罗显泽、杨晓军，各县（市、区）党委、政府主要负责同志</t>
  </si>
  <si>
    <t>将习近平总书记关于生态文明建设的新理念新思想新战略以及党中央、国务院有关生态环境保护的方针政策、决策部署和法律法规，作为会前学习、党委（党工委、党组）中心组学习和领导干部读书班的重要任务、干部培训的重要内容、宣传教育的重要方面。下发《关于2019年全市党委（党组）理论学习中心组专题学习安排意见的通知》，将环保相关内容纳入学习安排，2017年9月以来在中心组学习中14次学习生态环境保护相关内容。举办县处级主要领导干部学习贯彻习近平新时代中国特色社会主义思想和习近平总书记对四川重要指示精神读书班，县处级领导干部学习贯彻党的十九大精神轮训班，乡镇党委书记、乡镇长学习贯彻党的十九大精神轮训班，浙江大学达州市生态文明建设与绿色发展专题培训班等，在培训学习中增加新发展理念、生态文明建设和环境保护培训内容。</t>
  </si>
  <si>
    <r>
      <rPr>
        <sz val="11"/>
        <rFont val="Times New Roman"/>
        <charset val="134"/>
      </rPr>
      <t>2018</t>
    </r>
    <r>
      <rPr>
        <sz val="11"/>
        <rFont val="宋体"/>
        <charset val="134"/>
      </rPr>
      <t>年</t>
    </r>
    <r>
      <rPr>
        <sz val="11"/>
        <rFont val="Times New Roman"/>
        <charset val="134"/>
      </rPr>
      <t>04</t>
    </r>
    <r>
      <rPr>
        <sz val="11"/>
        <rFont val="宋体"/>
        <charset val="134"/>
      </rPr>
      <t>月</t>
    </r>
  </si>
  <si>
    <r>
      <rPr>
        <sz val="11"/>
        <rFont val="宋体"/>
        <charset val="134"/>
      </rPr>
      <t>万源市</t>
    </r>
  </si>
  <si>
    <t>1-6-5</t>
  </si>
  <si>
    <t>5．结合中央环境保护督察整改宣传报道，深入宣传我市贯彻落实党中央、国务院关于推进生态文明建设和环境保护工作决策部署，坚定推进生态优先绿色发展、建设美丽达州的具体举措和经验成效，曝光生态环境损害问题中不作为、慢作为、乱作为的典型案例，提高各级党政领导干部对生态环境保护的思想认识。督察整改期间，原则上，市级电视台新闻栏目每周安排不少于3分钟专题报道督察整改工作情况；市、县级党报和政府网站设立中央环境保护督察整改专栏，每周宣传报道1次督察整改进展情况。</t>
  </si>
  <si>
    <t>市委宣传部，各县（市、区）党委、政府</t>
  </si>
  <si>
    <t>杨晓军，各县（市、区）党委、政府主要负责同志</t>
  </si>
  <si>
    <t>达州广播电视台《达州新闻》、《达州全搜索》等节目中开设“环保在线” “环保督察进行时”“环保整改进行时” “环保责任面对面”等栏目，对我市加强生态环境保护工作进行正面宣传报道，对环保工作存在的问题进行分类曝光和监督。达州日报开设“大力实施五治工程，建设幸福美丽达城”等专栏，及时报道各级各部门对环保工作安排部署和进展情况，每周五固定开设“环保督查整改进行时”栏目，目前已刊载了70余期，新闻近70余条。达州网、达州新闻网、秦巴网、达州发布等媒体也开设相关栏目，积极报道环保督查整改工作有关经验做法、正反典型案例以及环境保护长效机制建设等情况。各县（市、区）在门户网站上开设“环保督察整改”相关专栏，并充分利用电视台和“两微一端”等宣传平台积极开展环保新闻宣传。在《达州全搜索》栏目开设“环保责任面对面”专题，目前已录制18期，播出18期。从11月起，报社、电视台、政府门户网站等开设中央生态环境保护督察“回头看”专栏，截至目前，发稿新闻约273条。印发《中共达州市委宣传部关于做好中央生态环境保护督察“回头看”整改工作宣传报道的通知》（达市宣函〔2019〕15 号）和《关于做好四川省生态环境保护专项督察宣传报道的通知》文件，通过《近期新闻通气会要点》再安排再部署宣传报道工作，营造良好舆论氛围。</t>
  </si>
  <si>
    <r>
      <rPr>
        <sz val="11"/>
        <rFont val="Times New Roman"/>
        <charset val="134"/>
      </rPr>
      <t>2018</t>
    </r>
    <r>
      <rPr>
        <sz val="11"/>
        <rFont val="宋体"/>
        <charset val="134"/>
      </rPr>
      <t>年</t>
    </r>
    <r>
      <rPr>
        <sz val="11"/>
        <rFont val="Times New Roman"/>
        <charset val="134"/>
      </rPr>
      <t>05</t>
    </r>
    <r>
      <rPr>
        <sz val="11"/>
        <rFont val="宋体"/>
        <charset val="134"/>
      </rPr>
      <t>月</t>
    </r>
  </si>
  <si>
    <r>
      <rPr>
        <sz val="11"/>
        <rFont val="宋体"/>
        <charset val="134"/>
      </rPr>
      <t>大竹县</t>
    </r>
  </si>
  <si>
    <t>1-6-6</t>
  </si>
  <si>
    <t>6．开展环境保护工作督查督导，强力推进中央环境保护督察反馈问题整改到位；加强生态环境保护指标的过程管理和督办落实，推动年度生态环境保护指标的顺利完成。</t>
  </si>
  <si>
    <t>积极开展环境保护工作督查督导，推进环境保护督察问题整改到位，市委、市政府领导带队现场督查督导84次，市委、市政府督查室多次开展督查，加强生态环境保护指标的过程管理和督办落实，推动年度生态环境保护指标的顺利完成。</t>
  </si>
  <si>
    <r>
      <rPr>
        <sz val="11"/>
        <rFont val="Times New Roman"/>
        <charset val="134"/>
      </rPr>
      <t>2018</t>
    </r>
    <r>
      <rPr>
        <sz val="11"/>
        <rFont val="宋体"/>
        <charset val="134"/>
      </rPr>
      <t>年</t>
    </r>
    <r>
      <rPr>
        <sz val="11"/>
        <rFont val="Times New Roman"/>
        <charset val="134"/>
      </rPr>
      <t>06</t>
    </r>
    <r>
      <rPr>
        <sz val="11"/>
        <rFont val="宋体"/>
        <charset val="134"/>
      </rPr>
      <t>月</t>
    </r>
  </si>
  <si>
    <r>
      <rPr>
        <sz val="11"/>
        <rFont val="宋体"/>
        <charset val="134"/>
      </rPr>
      <t>开江县</t>
    </r>
  </si>
  <si>
    <t>七</t>
  </si>
  <si>
    <t>2-2-1</t>
  </si>
  <si>
    <t>★（二）虽然四川省及各市（州）均已出台环境保护职责分工方案，但由于一些工作分工不明确，导致执行过程中，住房城乡建设、农业、工业和信息化、环境保护等部门之间职责不清晰，推诿扯皮，有关工作推进不力，在畜禽养殖污染防治、产业园区污水处理设施建设管理、城镇污水处理设施建设管理等方面表现比较突出。（省整改任务第七项）</t>
  </si>
  <si>
    <t>李天满、邓瑜华</t>
  </si>
  <si>
    <t>市委办公室、市政府办公室牵头，市委编办、市环境保护局，各县（市、区）党委、政府</t>
  </si>
  <si>
    <t>2018年08月</t>
  </si>
  <si>
    <t>环境保护职能职责分工进一步完善，各级党委、政府和有关部门环境保护职责分工明确、边界清晰。</t>
  </si>
  <si>
    <t>1．参照省环境保护工作职责分工，于2018年8月底前修订完善达州环境保护工作职责分工方案。</t>
  </si>
  <si>
    <t>市委办公室、市政府办公室，市委编办、市环境保护局</t>
  </si>
  <si>
    <t>高月睿、谯学伟，李玉才、刘涛</t>
  </si>
  <si>
    <t xml:space="preserve">
1.与省上及时对接环境保职责分工方案情况，做到上下对应，做好相关部门环境保护职责摸底梳理工作； 
2.学习上级文件精神，开展工作调研，听取部门意见。
</t>
  </si>
  <si>
    <t>达到序时进度</t>
  </si>
  <si>
    <r>
      <rPr>
        <sz val="11"/>
        <rFont val="Times New Roman"/>
        <charset val="134"/>
      </rPr>
      <t>2018</t>
    </r>
    <r>
      <rPr>
        <sz val="11"/>
        <rFont val="宋体"/>
        <charset val="134"/>
      </rPr>
      <t>年</t>
    </r>
    <r>
      <rPr>
        <sz val="11"/>
        <rFont val="Times New Roman"/>
        <charset val="134"/>
      </rPr>
      <t>08</t>
    </r>
    <r>
      <rPr>
        <sz val="11"/>
        <rFont val="宋体"/>
        <charset val="134"/>
      </rPr>
      <t>月</t>
    </r>
  </si>
  <si>
    <r>
      <rPr>
        <sz val="11"/>
        <rFont val="宋体"/>
        <charset val="134"/>
      </rPr>
      <t>渠县</t>
    </r>
  </si>
  <si>
    <t>2-2-2</t>
  </si>
  <si>
    <t>2．按照“管发展必须管环保、管生产必须管环保、管行业必须管环保”的原则，进一步明确有关部门在畜禽养殖污染防治、产业园区污水处理设施建设管理、城镇污水处理设施建设管理等方面的职责分工。
农业部门会同环境保护部门划定畜禽养殖禁养区、限养区，加强畜禽养殖废弃物综合利用的指导和服务，依法关闭或搬迁禁养区内的畜禽养殖场（小区）和养殖专业户；环境保护部门负责规模化畜禽养殖污染防治的统一监督管理。
经济和信息化部门负责拟订并组织实施产业园区、产业集群发展规划和政策措施，指导产业园区合理布局，推进园区污水处理等公共配套设施建设；环境保护部门负责产业园区污水处理设施监督管理，查处超标排污等环境违法行为。
住房城乡建设部门负责监督管理城乡污水处理设施建设工作，对已建成的污水处理设施运行情况进行监督管理，确保正常运行、达标排放；环境保护部门负责监督城乡污水处理设施环境信息公开等，查处超标排污等环境违法行为。</t>
  </si>
  <si>
    <t>1.待省上环境保护工作职责方案出台后，及时组织农业、经信、住建、环保部门召开职责分工协调会； 
2.将畜禽养殖污染防治、产业园区污水处理设施建设管理、城镇污水处理设施建设管理等方面的职责纳入职责分工方案，分别细化给有关部门。
3.市本级部门（单位）已印发“三定”规定的，均已将生态环境保护工作纳入主要职责内容。</t>
  </si>
  <si>
    <r>
      <rPr>
        <sz val="11"/>
        <rFont val="Times New Roman"/>
        <charset val="134"/>
      </rPr>
      <t>2018</t>
    </r>
    <r>
      <rPr>
        <sz val="11"/>
        <rFont val="宋体"/>
        <charset val="134"/>
      </rPr>
      <t>年</t>
    </r>
    <r>
      <rPr>
        <sz val="11"/>
        <rFont val="Times New Roman"/>
        <charset val="134"/>
      </rPr>
      <t>09</t>
    </r>
    <r>
      <rPr>
        <sz val="11"/>
        <rFont val="宋体"/>
        <charset val="134"/>
      </rPr>
      <t>月</t>
    </r>
  </si>
  <si>
    <r>
      <rPr>
        <sz val="11"/>
        <rFont val="宋体"/>
        <charset val="134"/>
      </rPr>
      <t>经开区</t>
    </r>
  </si>
  <si>
    <t>八</t>
  </si>
  <si>
    <t>3-6-1</t>
  </si>
  <si>
    <t>★（三）虽然全省已初步建立起环境保护目标责任体系，但在一些地方实施过程中存在考核走过场，压力传导层层衰减的问题。如，广安、达州、眉山、资阳等4个市在四川省2015年大气污染防治行动计划实施情况考核中评定为不合格，但在当年省政府市（州）目标管理环境保护考核中得分仍然接近满分。在四川省2016年城市集中式饮用水水源地水质达标率考核中，19个市州得分相同，并且均超过考核设定的最高分值。（省整改方案第八条）</t>
  </si>
  <si>
    <t>李天满、邓瑜华、陈文胜</t>
  </si>
  <si>
    <t>市委目标办（督查室）、市政府绩效办（督查室）、市环境保护局牵头，市纪委、市委组织部、市审计局、市国资委，各县（市、区）党委、政府</t>
  </si>
  <si>
    <t>环境保护目标体系进一步完善，强化目标绩效考核和督查督办，提升环境保护目标体系的科学性、严谨性、权威性，确保环境保护目标考核落地落实。</t>
  </si>
  <si>
    <t>1．落实生态功能区差别化考核制度，显著增加生态环境考核指标权重。根据国家、省考核指标变化同步调整市政府对各县（市、区）政府环境保护工作考核指标，突出环境保护“约束性指标”特点，进一步优化年度考核指标设置。</t>
  </si>
  <si>
    <t>市委目标办、市政府绩效办，各县（市、区）党委、政府</t>
  </si>
  <si>
    <t>邓奎松、王永明，各县（市、区）党委、政府主要负责同志</t>
  </si>
  <si>
    <t>完成对巴中市、广元市、资阳市、雅安市的学习考察，根据国家、省考核指标变化和学习考察情况，已形成《关于调整2018年目标绩效管理工作有关事宜的请示》，即将报市委市政府目标管理领导小组审定。已形成《关于做好2018年度市直党群序列部门绩效管理工作的通知》《关于下达2018年度县（市、区）、经开区绩效保证目标的通知》，不断优化考核指标设置，待市委市政府领导审定后印发实施。印发了《关于下达2018年度县（市、区）、经开区绩效保证目标的通知》《关于做好2018年度市直党群序列部门绩效管理工作的通知》，不断优化考核指标设置。</t>
  </si>
  <si>
    <r>
      <rPr>
        <sz val="11"/>
        <rFont val="Times New Roman"/>
        <charset val="134"/>
      </rPr>
      <t>2018</t>
    </r>
    <r>
      <rPr>
        <sz val="11"/>
        <rFont val="宋体"/>
        <charset val="134"/>
      </rPr>
      <t>年</t>
    </r>
    <r>
      <rPr>
        <sz val="11"/>
        <rFont val="Times New Roman"/>
        <charset val="134"/>
      </rPr>
      <t>11</t>
    </r>
    <r>
      <rPr>
        <sz val="11"/>
        <rFont val="宋体"/>
        <charset val="134"/>
      </rPr>
      <t>月</t>
    </r>
  </si>
  <si>
    <t>3-6-2</t>
  </si>
  <si>
    <t>2．严格执行《四川省党政同责工作目标绩效管理办法（试行）》及年度考评细则和《关于在干部选拔任用工作中进一步体现和落实环境保护、安全生产相关要求的暂行规定》，将环境保护目标分解各县（市、区）党委、政府和市级有关部门（单位），强化考核。</t>
  </si>
  <si>
    <t>市委目标办、市政府绩效办，市委组织部</t>
  </si>
  <si>
    <t>邓奎松、王永明，罗显泽</t>
  </si>
  <si>
    <t xml:space="preserve">《中共达州市委组织部关于做好2017年度县级领导班子和领导干部年度考核有关工作的通知》（达市组通〔2018〕14号），明确规定把县级领导班子和领导干部履行落实生态环境保护责任情况作为评定考核等次的重要依据。研究制定了《2018年度县（市、区）和市级有关部门环境保护、安全生产党政同责工作目标任务及考评细则》，11月6日已正式印发。2019年6月5日印发了《关于2018年度环境保护和安全生产党政同责工作考评结果的通报》。
</t>
  </si>
  <si>
    <r>
      <rPr>
        <sz val="11"/>
        <rFont val="Times New Roman"/>
        <charset val="134"/>
      </rPr>
      <t>2018</t>
    </r>
    <r>
      <rPr>
        <sz val="11"/>
        <rFont val="宋体"/>
        <charset val="134"/>
      </rPr>
      <t>年</t>
    </r>
    <r>
      <rPr>
        <sz val="11"/>
        <rFont val="Times New Roman"/>
        <charset val="134"/>
      </rPr>
      <t>12</t>
    </r>
    <r>
      <rPr>
        <sz val="11"/>
        <rFont val="宋体"/>
        <charset val="134"/>
      </rPr>
      <t>月</t>
    </r>
  </si>
  <si>
    <t>3-6-3</t>
  </si>
  <si>
    <t>3．进一步加强市属国有企业环境保护工作目标考核，并将环境保护考核结果与市属国有企业经营业绩考核、领导班子及领导人员年度任期综合考核挂钩。</t>
  </si>
  <si>
    <t>市国资委</t>
  </si>
  <si>
    <t>唐增敏</t>
  </si>
  <si>
    <t>1.2018年，分别与市属国有企业签订了《2018年度达州市市属国有企业环境保护责任书》和《2018年度经营业绩责任书》，将环境保护考核结果与市属国有企业经营业绩考核和领导班子及领导人员年度任期综合考核挂钩。并要求各企业必须认真落实环境保护“党政同责、一岗双责”。2.按照2018年与12户市属重点国有企业签订的《2018年度达州市市属国有企业环境保护责任书》和《2018年度经营业绩责任书》要求，于2019年3月—4月分别对国企的经营业绩和领导班子及领导人员年度任期综合指标进行了考核。
3.2019年6月，我委与9户市属重点国有企业签订了《2019年度经营业绩责任书》，将环境保护工作纳入市属国有企业经营业绩考核，并与领导班子及领导人员年度任期综合考核挂钩，切实落实环境保护“党政同责、一岗双责”。</t>
  </si>
  <si>
    <r>
      <rPr>
        <sz val="11"/>
        <rFont val="Times New Roman"/>
        <charset val="134"/>
      </rPr>
      <t>2019</t>
    </r>
    <r>
      <rPr>
        <sz val="11"/>
        <rFont val="宋体"/>
        <charset val="134"/>
      </rPr>
      <t>年</t>
    </r>
    <r>
      <rPr>
        <sz val="11"/>
        <rFont val="Times New Roman"/>
        <charset val="134"/>
      </rPr>
      <t>06</t>
    </r>
    <r>
      <rPr>
        <sz val="11"/>
        <rFont val="宋体"/>
        <charset val="134"/>
      </rPr>
      <t>月</t>
    </r>
  </si>
  <si>
    <t>3-6-4</t>
  </si>
  <si>
    <t>4．强化考核结果运用，将生态文明建设和环境保护工作纳入各级领导班子和领导干部考核的重要内容，将生态文明建设和环境保护履职情况作为党政领导干部考核评价、奖惩的重要依据，并与领导班子的优化调整和干部选拔任用挂钩，与干部教育培训和管理监督相结合；负有生态环境和资源保护监管职责的工作部门、纪检监察机关、组织人事部门严格执行《四川省党政领导干部生态环境损害责任追究实施细则（试行）》，将领导班子成员落实生态环境保护责任不力被问责的情况纳入考核指标体系。</t>
  </si>
  <si>
    <t>市委组织部、市纪委</t>
  </si>
  <si>
    <t>罗显泽、陈泽健</t>
  </si>
  <si>
    <t>明确规定把县级领导班子和领导干部履行落实生态环境保护责任情况作为评定考核等次的重要依据。对生态环保领域违法违规行为严肃追责问责。</t>
  </si>
  <si>
    <r>
      <rPr>
        <sz val="11"/>
        <rFont val="Times New Roman"/>
        <charset val="134"/>
      </rPr>
      <t>2019</t>
    </r>
    <r>
      <rPr>
        <sz val="11"/>
        <rFont val="宋体"/>
        <charset val="134"/>
      </rPr>
      <t>年</t>
    </r>
    <r>
      <rPr>
        <sz val="11"/>
        <rFont val="Times New Roman"/>
        <charset val="134"/>
      </rPr>
      <t>12</t>
    </r>
    <r>
      <rPr>
        <sz val="11"/>
        <rFont val="宋体"/>
        <charset val="134"/>
      </rPr>
      <t>月</t>
    </r>
  </si>
  <si>
    <t>3-6-5</t>
  </si>
  <si>
    <t>5．当年发生重大以上突发环境事件的地区，党委、政府负有重要责任的，领导班子年度考核不得被评为“优秀”等次。加强环境保护专项考核与市委、市政府对各县（市、区）党委、政府年度综合目标考核的对接，强化激励和约束导向，确保相关考核结果总体一致，与国家政策要求和群众直接感受一致。</t>
  </si>
  <si>
    <t>市委组织部、市委目标办、市政府绩效办、市环境保护局</t>
  </si>
  <si>
    <t>罗显泽、邓奎松、王永明、刘涛</t>
  </si>
  <si>
    <t>《中共达州市委组织部关于做好2017年度县级领导班子和领导干部年度考核有关工作的通知》（达市组通〔2018〕14号），明确规定把县级领导班子和领导干部履行落实生态环境保护责任情况作为评定考核等次的重要依据。市委目标办、市政府绩效办对各地各部门2017年度目标绩效工作及环境保护党政同责工作进行了考评并通报。2018年11月6日，已正式印发《2018年度县（市、区）和市级有关部门环境保护、安全生产党政同责工作目标任务及考评细则》</t>
  </si>
  <si>
    <r>
      <rPr>
        <sz val="11"/>
        <rFont val="Times New Roman"/>
        <charset val="134"/>
      </rPr>
      <t>2020</t>
    </r>
    <r>
      <rPr>
        <sz val="11"/>
        <rFont val="宋体"/>
        <charset val="134"/>
      </rPr>
      <t>年</t>
    </r>
    <r>
      <rPr>
        <sz val="11"/>
        <rFont val="Times New Roman"/>
        <charset val="134"/>
      </rPr>
      <t>12</t>
    </r>
    <r>
      <rPr>
        <sz val="11"/>
        <rFont val="宋体"/>
        <charset val="134"/>
      </rPr>
      <t>月</t>
    </r>
  </si>
  <si>
    <t>3-6-6</t>
  </si>
  <si>
    <t>6．开展领导干部自然资源资产离任审计，对被审计领导干部任职期间履行自然资源资产管理和生态环境保护责任情况进行审计监督。</t>
  </si>
  <si>
    <t>市审计局，各县（市、区）党委、政府</t>
  </si>
  <si>
    <t>徐云川，各县（市、区）党委、政府主要负责同志</t>
  </si>
  <si>
    <t>1.2018年度工作情况。一是下达审计计划。根据中央、省上要求，受组织部门委托并报经市政府同意，2018年下达7个县（市、区）的7个乡镇12名党政主要领导干部自然资源资产离任（任中）审计项目计划。二是印发《达州市2018年党政领导干部自然资源资产离任（任中）审计工作方案》，明确自然资源资产离任审计重点和要求。三是6月25日专题召开全市领导干部自然资源资产离任（任中）审计工作视频培训会，讲解工作方案和政策文件要求。四是实施现场审计。组织全市审计机关共成立7个审计组，于7月5日前全部进点开展党政领导干部自然资源资产和生态环境保护责任审计，8月3日至8月7日进行了现场督导，9月30日前已完成现场审计和征求意见；五是出具审计结果。10月15日出具了正式审计意见书，并形成综合报告。
2.2019年度工作情况。一是下达审计计划。根据中央、省上要求，受组织部门委托并报经市政府、市委审计委员会同意，2019年下达了7个县（市、区）的7个乡镇13名党政主要领导干部自然资源资产离任（任中）审计项目计划。二是印发《达州市2019年党政领导干部自然资源资产离任（任中）审计工作方案》，明确自然资源资产离任审计重点和要求。三是组织全市资环审计业务骨干参加了省厅资环业务培训会。四是实施现场审计。组织全市审计机关共成立7个审计组，7-9月开展党政领导干部自然资源资产和生态环境保护责任现场审计。四是10月出具了正式审计意见书并形成综合报告。</t>
  </si>
  <si>
    <r>
      <rPr>
        <sz val="11"/>
        <rFont val="Times New Roman"/>
        <charset val="134"/>
      </rPr>
      <t>2022</t>
    </r>
    <r>
      <rPr>
        <sz val="11"/>
        <rFont val="宋体"/>
        <charset val="134"/>
      </rPr>
      <t>年</t>
    </r>
    <r>
      <rPr>
        <sz val="11"/>
        <rFont val="Times New Roman"/>
        <charset val="134"/>
      </rPr>
      <t>12</t>
    </r>
    <r>
      <rPr>
        <sz val="11"/>
        <rFont val="宋体"/>
        <charset val="134"/>
      </rPr>
      <t>月</t>
    </r>
  </si>
  <si>
    <t>十</t>
  </si>
  <si>
    <t>4-6-1</t>
  </si>
  <si>
    <t>（四）一些地方和部门推进环境保护工作自觉性、主动性不够，一些领导干部不同程度存在不愿管、不会管的问题，导致不作为、慢作为、乱作为的情况时有发生。（省整改方案第十条）</t>
  </si>
  <si>
    <t>市委办公室、市政府办公室牵头，市纪委、市委组织部、市委宣传部、市环境保护局、市政府法制办，各县（市、区）党委、政府</t>
  </si>
  <si>
    <t>强化生态环境保护理论学习教育，牢固树立绿色发展理念，坚定社会主义生态文明观，推动全市上下形成讲落实、重落实、抓落实的生态环境保护工作新格局。</t>
  </si>
  <si>
    <t>1．全市各级各部门（单位）把习近平总书记“绿水青山就是金山银山”等绿色发展理论作为党委（党工委、党组）中心组和领导干部读书班学习的重要内容，深刻领会党中央、国务院关于生态文明建设和环境保护重大决策部署，做到践行绿色发展理念思想上自觉、行动上主动。</t>
  </si>
  <si>
    <t>市委办公室、市政府办公室、市委组织部、市委宣传部，各县（市、区）党委、政府</t>
  </si>
  <si>
    <t>高月睿、谯学伟、罗显泽、杨晓军，各县（市、区）党委、政府主要负责同志</t>
  </si>
  <si>
    <t>将习近平总书记关于生态文明建设的新理念新思想新战略以及党中央、国务院有关生态环境保护的方针政策、决策部署和法律法规，作为会前学习、党委（党工委、党组）中心组学习和领导干部读书班的重要任务、干部培训的重要内容、宣传教育的重要方面。下发《关于2019年全市党委（党组）理论学习中心组专题学习安排意见的通知》，将环保相关内容纳入学习安排，2017年9月以来在中心组学习中13次学习生态环境保护相关内容。举办县处级主要领导干部学习贯彻习近平新时代中国特色社会主义思想和习近平总书记对四川重要指示精神读书班，县处级领导干部学习贯彻党的十九大精神轮训班，乡镇党委书记、乡镇长学习贯彻党的十九大精神轮训班，浙江大学达州市生态文明建设与绿色发展专题培训班等，在培训学习中增加新发展理念、生态文明建设和环境保护培训内容。</t>
  </si>
  <si>
    <r>
      <rPr>
        <sz val="11"/>
        <rFont val="Times New Roman"/>
        <charset val="134"/>
      </rPr>
      <t>2025</t>
    </r>
    <r>
      <rPr>
        <sz val="11"/>
        <rFont val="宋体"/>
        <charset val="134"/>
      </rPr>
      <t>年</t>
    </r>
    <r>
      <rPr>
        <sz val="11"/>
        <rFont val="Times New Roman"/>
        <charset val="134"/>
      </rPr>
      <t>12</t>
    </r>
    <r>
      <rPr>
        <sz val="11"/>
        <rFont val="宋体"/>
        <charset val="134"/>
      </rPr>
      <t>月</t>
    </r>
  </si>
  <si>
    <t>4-6-2</t>
  </si>
  <si>
    <t>2．各级党委、政府主要领导对行政区域内环境质量负总责，落实党委政府一把手亲自抓、分管负责同志具体抓的领导责任，落实职能部门主要负责同志直接抓的监管责任，坚决做到“管发展必须管环保、管行业必须管环保、管生产必须管环保”。</t>
  </si>
  <si>
    <t>明确并形成了各级党委、政府主要领导对行政区域内环境质量负总责，落实党委政府一把手亲自抓、分管负责同志具体抓的领导责任，落实职能部门主要负责同志直接抓的监管责任，将“管发展必须管环保、管行业必须管环保、管生产必须管环保”落地落实。</t>
  </si>
  <si>
    <r>
      <rPr>
        <sz val="11"/>
        <rFont val="宋体"/>
        <charset val="134"/>
      </rPr>
      <t>立行立改，长期坚持</t>
    </r>
  </si>
  <si>
    <t>4-6-3</t>
  </si>
  <si>
    <t>3．强化对各县（市、区）党委、政府和市级有关部门（单位）环境保护工作目标绩效考核，市委、市政府分管领导对考核排名靠后的县（市、区）和市级部门（单位）分管负责同志进行约谈；对连续3年未完成环境保护目标任务的，按规定启动问责程序。</t>
  </si>
  <si>
    <t>市委办公室、市政府办公室，市纪委、市委组织部</t>
  </si>
  <si>
    <t>高月睿、谯学伟，陈泽健、罗显泽</t>
  </si>
  <si>
    <t>《中共达州市委组织部关于做好2017年度县级领导班子和领导干部年度考核有关工作的通知》（达市组通〔2018〕14号），明确规定把县级领导班子和领导干部履行落实生态环境保护责任情况作为评定考核等次的重要依据。市委目标办、市政府绩效办对各地各部门2017年度环境保护党政同责工作进行了考评，形成了《中共达州市委办公室达州市人民政府办公室关于2017年度环境保护和安全生产党政同责工作考评结果的通报》（达市委办函〔2018〕27号），已正式印发。10月23日，市委、市政府分管领导对考核最后一名的万源市和最后两名的达州银监分局、人行达州市中心支行分管负责同志进行了约谈。</t>
  </si>
  <si>
    <r>
      <rPr>
        <sz val="11"/>
        <rFont val="宋体"/>
        <charset val="134"/>
      </rPr>
      <t>长期坚持</t>
    </r>
  </si>
  <si>
    <t>4-6-4</t>
  </si>
  <si>
    <t>4．强化对环境保护工作的专项督查，组织开展暗访督查，及时发现问题，推动问题解决。督促各级党委、政府和相关部门（单位）切实纠正思想偏差，主动履行生态环境保护主体责任。</t>
  </si>
  <si>
    <t>市委办公室、市政府办公室，市环境保护局</t>
  </si>
  <si>
    <t>高月睿、谯学伟，刘涛</t>
  </si>
  <si>
    <t>积极开展环境保护工作督查督导，推进环境保护督察问题整改到位，市委、市政府领导带队现场督查督导84次，市委、市政府督查室多次开展督查，督促各级党委、政府和相关部门（单位）切实纠正思想偏差，主动履行生态环境保护主体责任。</t>
  </si>
  <si>
    <t>督查科</t>
  </si>
  <si>
    <t>4-6-5</t>
  </si>
  <si>
    <t>5．严格执行《党政领导干部生态环境损害责任追究办法（试行）》和《四川省党政领导干部生态环境损害责任追究实施细则（试行）》等规定，对有关地方和部门（单位）在推进环境保护工作方面的不作为、慢作为、乱作为问题，按照干部管理权限，由纪检监察机关、组织人事部门依法依规问责。</t>
  </si>
  <si>
    <t>市纪委、市委组织部，各县（市、区）党委、政府</t>
  </si>
  <si>
    <t>陈泽健、罗显泽，各县（市、区）党委、政府主要负责同志</t>
  </si>
  <si>
    <t>.严格按照《四川省党政领导干部生态环境损害责任追究实施细则（试行）》等文件要求，坚持环保线索必查、环保案件必办、环保失责必究原则，较真碰硬对生态环保领域违规违纪问题追责问责。</t>
  </si>
  <si>
    <t>4-6-6</t>
  </si>
  <si>
    <t>6．在市、县级党校举办的主体班和相关专题班中加大新发展理念、生态文明建设和环境保护培训内容比重。</t>
  </si>
  <si>
    <t>市委组织部，各县（市、区）党委、政府</t>
  </si>
  <si>
    <t>罗显泽，各县（市、区）党委、政府主要负责同志</t>
  </si>
  <si>
    <t>十一</t>
  </si>
  <si>
    <t>5-5-1</t>
  </si>
  <si>
    <t>★（五）达州市委、市政府环境保护工作推进不力。（省整改方案第十一项）</t>
  </si>
  <si>
    <t>市委办公室、市政府办公室牵头，市委组织部、市委编办、市环境保护局，各县（市、区）党委、政府</t>
  </si>
  <si>
    <t>自觉提高政治站位，从思想深处深刻认识抓好环境保护工作的极端重要性。更加坚定自觉地贯彻落实新发展理念，坚决克服重发展轻环保、重速度轻质量的思想观念，持续推动达州生态环境质量全面改善。</t>
  </si>
  <si>
    <t>1．将生态文明建设和环境保护工作纳入各级党委、政府重要议事日程。市委常委会会议、政府常务会议根据工作需要研究生态文明建设和环境保护工作，每季度至少1次；县（市、区）党委常委会会议、政府常务会议根据工作需要研究生态文明建设和环境保护工作，每年不少于6次，及时研究部署、协调解决生态环境保护重大问题。</t>
  </si>
  <si>
    <t>自2017年9月以来，全市共召开25次常委会会议、27次常务会、31次专题会议研究生态文明建设和环境保护工作，各县（市、区）党委常委会会议和政府常务会议根据生态文明建设和环境保护工作需要及时研究部署、协调解决生态环境保护重大问题。</t>
  </si>
  <si>
    <t>5-5-2</t>
  </si>
  <si>
    <t>2．完善市委常委会会议、市政府常务会议会前学法、学政策等制度，每季度至少专题学习1次生态文明建设和环境保护领域相关法律法规及最新政策。</t>
  </si>
  <si>
    <t>市委办公室、市政府办公室</t>
  </si>
  <si>
    <t>高月睿、谯学伟</t>
  </si>
  <si>
    <t>5-5-3</t>
  </si>
  <si>
    <t>3．修订完善环境保护职责分工方案，进一步明晰全市各级各部门环境保护职能职责。</t>
  </si>
  <si>
    <t>市委编办、市环境保护局</t>
  </si>
  <si>
    <t>李玉才、刘涛</t>
  </si>
  <si>
    <t>1.已对接省委编办、省环保厅，待上级正式起草《环境保护职责分工方案（修订版）》后，积极组织实施。
2.《达州市机构改革方案》中已明确县（市、区）生态环境局作为市生态环境局的派出机构，不计入机构限额。环保垂改具体工作，按中央环保改革部署实施。
3.市本级部门（单位）已印发“三定”规定的，均已将生态环境保护工作纳入主要职责内容，县（市、区）生态环境局机构机构编制调整文件已印发。
4.按照《关于深化市场监管等领域综合行政执法改革的实施意见》把生态环境执法改革纳入综合执法改革事项的要求。目前涉及生态环境等五类综合执法改革方案已于2019年12月过市委编委会，待印发后组织实施。</t>
  </si>
  <si>
    <t>5-5-4</t>
  </si>
  <si>
    <t>4．贯彻落实环境保护重要决策部署和环境保护重点工作，市委、市政府主要负责同志亲自抓，并各明确1名分管负责同志具体抓，落实领导责任；市委、市政府主要负责同志每季度至少带队暗访1次，市委、市政府督查室每季度至少牵头督办1次，对工作推进不力的实施约谈、通报，对涉嫌违规违纪的，依规依纪移交纪检监察机关、组织人事部门处理。</t>
  </si>
  <si>
    <t>达州市积极开展会前学习、中心组学习，深入领会贯彻习近平新时代中国特色社会主义思想，坚决落实党中央、国务院关于推进生态文明建设和环境保护的决策部署，牢固树立并切实践行“绿水青山就是金山银山”的理念，坚决落实 “共抓大保护，不搞大开发”的要求，全面贯彻绿色新发展理念，坚持常委会会议、常务会会前学习环保相关法律法规，将习近平总书记对四川工作重要指示精神作为学习贯彻重要内容，坚决扛起生态文明建设和环境保护的政治责任。市委、市政府主要负责同志亲自抓，并各明确1名分管负责同志具体抓，落实领导责任；市委、市政府主要负责同志每季度至少带队暗访1次，市委、市政府督查室每季度至少牵头督办1次。明确规定把县级领导班子和领导干部履行落实生态环境保护责任情况作为评定考核等次的重要依据。对生态环保领域违法违规行为严肃追责问责。
8月下旬，市委市政府派出4个督查组，对各县（市、区）、市级相关部门河长制工作进行了专项督查，即将印发督查通报。
9月26日，市委市政府督导组对三季度全市重大项目涉及的达州市固体废物综合处置中心、达州市城镇污水处理设施建设等环保项目进行了督查。
9月27日至29日，市委市政府督导组对三季度全市重大项目涉及的莲花湖湿地生态修复综合治理项目进行了督查。省纪委移交达州市纪委的中央环保督察反馈3件追责问责问题线索已查清,相关责任人员已全部按规定追责问责到位。
2018年12月3日上午，达州市与全省同步举行2018年第四季度重大项目暨污染防治“三大战役”重大项目集中开工仪式。</t>
  </si>
  <si>
    <t>5-5-5</t>
  </si>
  <si>
    <t>5．将环境保护工作纳入全市各级党委、政府和市级有关部门领导干部政绩考核，严格执行环境保护“一票否决”制度。细化完善环境保护党政同责年度工作目标任务及考评细则，并严格考核和奖惩。</t>
  </si>
  <si>
    <t>市委办公室、市政府办公室，市委组织部，各县（市、区）党委、政府</t>
  </si>
  <si>
    <t>高月睿、谯学伟，罗显泽，各县（市、区）党委、政府主要负责同志</t>
  </si>
  <si>
    <t xml:space="preserve">《中共达州市委组织部关于做好2017年度县级领导班子和领导干部年度考核有关工作的通知》（达市组通〔2018〕14号），明确规定把县级领导班子和领导干部履行落实生态环境保护责任情况作为评定考核等次的重要依据。研究制定了《2018年度县（市、区）和市级有关部门环境保护、安全生产党政同责工作目标任务及考评细则》，11月6日已正式印发。
</t>
  </si>
  <si>
    <t>十二</t>
  </si>
  <si>
    <t>6-3-1</t>
  </si>
  <si>
    <t>（六）达州市政府2014年至2016年连续3年将第二污水处理厂建设列为年度重点任务，但截至督察时仍未建成；主城区应于2016年完成新改建污水管网89公里，但当年仅完成33%，每天约3万吨生活污水未经处理直排河流。（省整改方案第十二项）</t>
  </si>
  <si>
    <t>陈文胜</t>
  </si>
  <si>
    <t>市住房城乡建设局牵头，市规划局、市城管执法局、市国资委，通川区、达川区党委、政府，达州经开区党工委、管委会</t>
  </si>
  <si>
    <t>2018年12月</t>
  </si>
  <si>
    <t>加快推进污水管网改建工程，达州市第二污水处理厂建成投运，生活污水得到有效处置。</t>
  </si>
  <si>
    <t>1．加强组织领导，由分管副市长牵头，2018年8月底前修编完成达州市主城区污水处理设施及再生利用设施建设规划，协调解决突出问题，推进达州市第二污水处理厂及配套管网建设。</t>
  </si>
  <si>
    <t>市住房城乡建设局、市规划局</t>
  </si>
  <si>
    <t>张玉华、何怀良</t>
  </si>
  <si>
    <t>1.根据《达州市城市总体规划》（2015版），我局完成了《主城区污水处理设施及再生利用设施建设规划》修编工作，于7月31日提交规划局审查，8月2日通过专家例会审查，10月方案已经市政府批准。按照规划确定的任务量，已分解到各相关部门。下一步，规划局将结合达州市城市总体规划修编情况再适时启动《主城区污水处理设施及再生利用设施建设规划》修编工作。                                  
2.市惠泉污水处理公司呈报《关于达州市第二城市生活污水处理工程项目的完工报告》（达惠泉[2017]145号），达州市第二污水处理厂及配套管网于2017年12月底前完工并通水试运行，目前运行状态良好。</t>
  </si>
  <si>
    <t>水科</t>
  </si>
  <si>
    <t>6-3-2</t>
  </si>
  <si>
    <t>2．2018年1月底前完成达州市第二污水处理厂主体工程及配套9.3公里管网建设，并通水试运行。</t>
  </si>
  <si>
    <t>2018年01月</t>
  </si>
  <si>
    <t>市住房城乡建设局，市国资委</t>
  </si>
  <si>
    <t>张玉华，唐增敏</t>
  </si>
  <si>
    <t>市惠泉污水处理公司呈报《关于达州市第二城市生活污水处理工程项目的完工报告》（达惠泉[2017]145号），于2017年12月底完成达州市第二污水处理厂主体工程及配套9.3公里管网建设，已通水试运行，目前运行状态良好。</t>
  </si>
  <si>
    <t>6-3-3</t>
  </si>
  <si>
    <t>3．2018年12月底前，完成主城区其他12个项目共计149.24公里污水管网建设。</t>
  </si>
  <si>
    <t>市住房城乡建设局，市城管执法局、市国资委，达川区委、区政府，经开区党工委、管委会</t>
  </si>
  <si>
    <t>张玉华，程德凯、唐增敏，达川区政府主要负责同志，经开区党工委、管委会主要负责同志</t>
  </si>
  <si>
    <t>截止目前，已完成州河环境整治、滨水公园污水管网、西南职教园区北部污水管、西南职教园区创业产业园污水管、沿新建道路污水管网、休闲文化体育公园管网、三里坪人文生态区道路管网、金南大道道路管网、经开区斌郎乡污水管网、经开区幺塘乡污水管网、三号干道道路管网等11个项目约139公里污水管网建设，新增完成了通川区污水管网建设10.972公里，共计约150公里。因马踏洞片区新区规划调整变化，根据2018年6月27日省加快推进新型城镇化办《关于修订完善城镇污水和城乡垃圾处理设施建设三年推进方案实施项目的通知》（川城镇化办[2018]14号）要求，在新修订出台的《四川省城镇污水处理设施建设三年推进方案》（川府办函[2018]103号），我市已将原计划实施的马踏洞片区截污干管一期、二期、三期9.8公里污水管网完成时限调整为2019年12月。</t>
  </si>
  <si>
    <t>十三</t>
  </si>
  <si>
    <t>7-6-1</t>
  </si>
  <si>
    <t>（七）达州市304个乡镇中245个未建成污水集中处理设施。（省整改方案第十三项）</t>
  </si>
  <si>
    <t>市住房城乡建设局牵头，市财政局、市环境保护局，各县（市、区）党委、政府</t>
  </si>
  <si>
    <t>2020年12月</t>
  </si>
  <si>
    <t>基本实现乡镇污水处理设施全覆盖。全面实现城镇污水处理设施运行规范化，建制镇污水处理率不小于50%。</t>
  </si>
  <si>
    <t>1．加强组织领导，由常务副市长和分管副市长牵头，组织推进乡镇污水处理设施建设，协调解决突出问题；各县（市、区）常务副县（市、区）长具体负责。</t>
  </si>
  <si>
    <t>2018年09月</t>
  </si>
  <si>
    <t>市住房城乡建设局，各县（市、区）党委、政府</t>
  </si>
  <si>
    <t>张玉华，各县（市、区）党委、政府主要负责同志</t>
  </si>
  <si>
    <t>2017年10月9日，市政府下发了《关于成立达州市城镇污水和城乡垃圾处理设施建设领导小组的通知》（达市府函【2017】177号），市政府主要领导为组长，分管领导为副组长，住建局主要负责同志任办公室主任。各县市区也分别成立了相应的领导小组，组织推进项目建设，协调解决突出问题。</t>
  </si>
  <si>
    <t>7-6-2</t>
  </si>
  <si>
    <t>2．加快推进通川区江陵镇、达川区大树镇等80个涉及重点流域的乡镇污水处理设施及配套管网项目建设，2018年9月底前开工建设达川区2个、通川区3个、达州经开区2个、万源市4个、开江县2个、大竹县6个、宣汉县、6个、渠县3个等共计28个乡镇，2018年12月底前完成28个，2019年12月底前全部建成。</t>
  </si>
  <si>
    <t>2019年12月</t>
  </si>
  <si>
    <t>达川区—完成2018年金檀镇等2个乡镇污水处理设施建设，2019年达川区完成大树、亭子、石梯、堡子、金垭、桥湾、管村、万家、渡市、龙会等12个涉及重点流域的乡镇污水处理设施及配套管网项目建设已全面开工。堡子镇、亭子镇主体工程已完成，正在进行设备安装和调试；余下的10个乡镇污水处理设施建设项目已完成总工程量的80%，力争2020年3月完成设备安装和调试，投入试运行（达到序时进度）。开江县—我县沙坝乡、梅家乡污水处理设施于2018年2月开工建设，2018年12月完工，目前沙坝乡污水处理厂已正常运行、梅家乡污水处理厂正在设备调试；已完成2018年2个污水处理厂建设任务。宝石镇污水处理厂已在2019年3月份开工建设，目前已完成85%，预计2019年底完工（达到序时进度）。渠县—2018年渠县临巴镇、有庆镇涌兴镇污水处理厂已建成，正在进行试运行。2019年李渡镇截污干管已完工、静边镇污水处理设施已完工、正在试运行。三汇正污水处理厂区主体已完工，设备安装已完成（达到序时进度）。宣汉县—2018年新华、毛坝、峰城、厂溪、黄金、下八6个乡镇已试运行。2019年茶河已建成，白马、马渡关、红峰、红岭、柏树、土主、五宝、芭蕉、塔河、桃花、七里、华景等12个乡镇已开工.大成、双河、土黄、樊哙、渡口、三墩6个乡镇在建（未达序时进度）。万源市—2018年青花镇、官渡镇污水处理厂已完成进入试运行，固军污水处理站建成，旧院镇污水处理厂已基本建成；2019年花楼乡、长坝乡、罗文镇、河口镇、草坝乡、大竹镇正在建设中（未达序时进度）。大竹县—大竹县庙坝镇、清水镇、柏林镇、周家镇、石子镇、石河镇、6个已完成建设，目前正常运行；黄家乡、童家镇、高明镇、双拱镇、妈妈镇、欧家镇、人和镇7个乡镇于2019年4月施工进场，目前已基本完成，并开始试运行（已完成）。通川区—目前已完成东岳镇、双龙镇等7个污水处理设施建设，江陵镇等2个乡镇已整体完工，准备进行设备调试阶段（达到序时进度）。</t>
  </si>
  <si>
    <t>未达序时进度</t>
  </si>
  <si>
    <t>7-6-3</t>
  </si>
  <si>
    <t>3．其他非重点流域乡镇通过建设人工湿地、小型分散式集中污水处理设施等，解决乡镇生活污水直排问题。2018年12月底前，完成达川区2个、通川区3个、万源市4个、大竹县4个、宣汉县5个、渠县2个等共计20个乡镇。</t>
  </si>
  <si>
    <t>达川区—完成赵固镇、石桥镇两个乡镇污水处理设施建设（已完成）。渠县—渠县中滩镇、丰乐镇污水处理设施已完工，正在进行试运行（已完成）。宣汉县—明月、三河、柳池、上峡已完成，黄石未正常运行（未达序时进度）。万源市—白沙污水处理厂已经完成验收，准备开展移交运营的前期工作。白羊完成综合生化池二次找坡。虹桥已建成，铁矿完工试运行（未达序时进度）。大竹县—大竹县观音镇、安吉乡、永胜镇、高穴镇4个乡镇已建成污水处理厂，目前正常运行（已完成）。通川区—目前青宁乡、龙潭乡已完成，磐石镇已整体完工，准备进行设备测试阶段（达到序时进度）。</t>
  </si>
  <si>
    <t>7-6-4</t>
  </si>
  <si>
    <t>4．其他非重点流域乡镇通过建设人工湿地、小型分散式集中污水处理设施等，解决乡镇生活污水直排问题。2019年12月底前，完成达川区16个、通川区9个、万源市8个、大竹县6个、渠县21个等共计60个乡镇。</t>
  </si>
  <si>
    <t>达川区-1、2019年达川区完成安仁、葫芦、百节、马家、大滩、大堰、洛车、木子、黄庭、江阳、米城、碑高、沿河、银铁、香隆、木头14个涉及的非重点流域的乡镇污水处理设施及配套管网建设项目。2、目前安仁、葫芦、百节、马家、大滩、大堰、洛车、木子、黄庭、江阳、米城共11个乡镇已全面开工建设。百节镇、马家镇污水处理设施建设项目主体工程已完成，已投入试运行；大滩镇污水处理设施建设（只含管网，接入麻柳镇污水处理厂处理）已完成。大堰镇、木子镇2个乡镇污水处理设施建设项目已完成主体工程，正在进行设备安装和调试。余下的安仁、葫芦、洛车、黄庭、江阳、米城6个乡镇已全面开工，力争2020年3月完成设备安装和调试，投入试运行。3、余下的碑高、沿河、银铁、木头4个乡镇正在开展前期工作(达到序时进度）。渠县—渠县2019年清溪镇污水处理设施已建成，正在进行试运行。宝城、青龙桥等14个乡镇及贵福镇等6个乡镇污水处理设施已完工（达到序时进度）。万源市—竹峪镇建成已试运行，蜂桶乡已建成，黄钟镇、沙滩镇、石塘乡、石窝乡、大沙镇、白果乡正在建设中（达到序时进度）。大竹县—八渡乡、乌木镇、团坝镇、文星镇、月华镇5个乡镇于2019年4月施工进场，目前已基本完成，并开始试运行；新生乡污水处理工程目前正在试运行（已完成）。通川区—通川区碑庙镇、北山镇已整体完工，准备进行设备调试阶段；西外镇污水管网已开工建设；复兴镇现代商贸物流区截污干管已开工建设；梓桐镇、金石镇、安云乡、新村乡、檬双乡已开工建设（达到序时进度）。</t>
  </si>
  <si>
    <t>7-6-5</t>
  </si>
  <si>
    <t>5．其他非重点流域乡镇通过建设人工湿地、小型分散式集中污水处理设施等，解决乡镇生活污水直排问题。2020年12月底前，完成万源市24个、开江县11个、大竹县8个、宣汉县21个、渠县21个等共计85个乡镇。</t>
  </si>
  <si>
    <t>2020年底应完成的其他非重点流域85个乡镇，截至目前，开工建设万源市茶垭乡、长石乡、八台镇等24个乡镇和开江县甘棠镇、白庙镇、长岭镇、回龙镇等4个乡镇，因乡镇行政区域调整余下乡镇正在开展方案论证。</t>
  </si>
  <si>
    <t>7-6-6</t>
  </si>
  <si>
    <t>6．各地加大财政投入，拓宽融资渠道，充分利用市政、环保、生态等各类专项资金，综合运用PPP模式、财金互动等方式鼓励和引导社会资本、金融资本参与城乡生活污水处理设施建设和运行，2018年至2020年全市每年至少筹集10亿元资金用于污水处理设施建设。</t>
  </si>
  <si>
    <t>市住房城乡建设局、市财政局，各县（市、区）党委、政府</t>
  </si>
  <si>
    <t>张玉华、王洪波，各县（市、区）党委、政府主要负责同志</t>
  </si>
  <si>
    <r>
      <rPr>
        <sz val="11"/>
        <rFont val="宋体"/>
        <charset val="134"/>
        <scheme val="major"/>
      </rPr>
      <t>各级财政部门通过集中新增财力、盘活存量资金、安排政府债券等方式予以保障和支持，全市向上争取污水垃圾债券资金5.01亿元，其中：2017年2.2亿元、2018年1.48亿元、</t>
    </r>
    <r>
      <rPr>
        <sz val="11"/>
        <rFont val="宋体"/>
        <charset val="134"/>
      </rPr>
      <t>2019年1.33亿元,同时充分利用环保、生态等专项资金，重点保障城镇污水处理设施建设需求。在此基础上，积极支持项目业主单位通过银行贷款、发行债券等方式拓宽筹资渠道，并根据中省补助、政府债券、社会资本等资金来源情况对资金平衡方案进行动态调整，确保“三年攻坚”方案项目资金安排全覆盖、不重复。其中：2018年全市筹集12亿元资金用于污水处理设施建设,今年来已筹集10.2亿元资金用于污水处理设施建设。</t>
    </r>
  </si>
  <si>
    <t>十四</t>
  </si>
  <si>
    <t>8-11-1</t>
  </si>
  <si>
    <t>（八）达州市中心城区2016年二氧化氮、PM10年均浓度分别比2013年上升41.4%、22.9%。（省整改方案第十四项）</t>
  </si>
  <si>
    <t>市环境保护局牵头，市发展改革委、市经信委、市财政局、市公安局、市住房城乡建设局、市农业局、市城管执法局、市国土资源局、市安全监管局、市质监局，各县（市、区）党委、政府</t>
  </si>
  <si>
    <t>落实《四川省蓝天保卫行动方案（2017—2020年）》各项工作措施，环境空气质量持续改善。</t>
  </si>
  <si>
    <t>1．2018年9月底前编制达州市大气环境质量限期达标规划，实施《达州市大气区域综合整治项目方案（2017—2020年）》，加大资金投入，加快环境质量改善，按期完成空气质量目标。</t>
  </si>
  <si>
    <t>市环境保护局，各县（市、区）党委、政府</t>
  </si>
  <si>
    <t>刘涛，各县（市、区）党委、政府主要负责同志</t>
  </si>
  <si>
    <t>1.《达州市大气环境质量限期达标规划》已于9月30日印发实施。2.《达州市大气区域综合整治项目方案》按照进度安排有序组织实施。</t>
  </si>
  <si>
    <t>大气科</t>
  </si>
  <si>
    <t>8-11-2</t>
  </si>
  <si>
    <t>2.2018年6月底前制定完成全市燃煤总量控制方案。</t>
  </si>
  <si>
    <t>2018年06月</t>
  </si>
  <si>
    <t>市发展改革委</t>
  </si>
  <si>
    <t>王成</t>
  </si>
  <si>
    <t xml:space="preserve">
今年6月初，我委拟草了《达州市燃煤总量控制工作方案》（草案），因《四川省燃煤总量控制方案》尚未出台，我市方案一直未正式出台。经与省上衔接，10月8日，我市正式出台《达州市燃煤总量控制工作方案（2018-2020年）（试行）》。</t>
  </si>
  <si>
    <t>8-11-3</t>
  </si>
  <si>
    <t>3．2018年12月底前完成县城建成区10蒸吨以下燃煤锅炉淘汰工作，城市建成区及产业园区禁止新建20蒸吨以下燃煤锅炉。</t>
  </si>
  <si>
    <t>市经信委、市质监局、市发展改革委，市环境保护局，各县（市、区）党委、政府</t>
  </si>
  <si>
    <t>刘传政、杜娟、王成，刘涛，各县（市、区）党委、政府主要负责同志</t>
  </si>
  <si>
    <t>印发了《关于开展2017年淘汰燃煤锅炉情况“回头看、回头查”工作的通知》（达市工业节能减排和淘汰落后办〔2018〕8号）。印发了《达州市2018年工业环境污染综合整治工作方案》（达市委办函〔2018〕19号）明确了目标任务和实施步骤。2018年1月、4月，市经信委会同市环保局、市国土局、市质监局、市安监局开展了两轮督查。2018年4月27日，市委副书记罗冬灵、市政府副市长何政进行了现场督办，组织召开了工作推进会。截至2018年9月20日，达州市各县（市、区）共计293台10蒸吨/时以下燃煤锅炉全部淘汰整改到位。城市建成区及产业园区内无新建20蒸吨以下燃煤锅炉。目前正在开展293台10蒸吨/时以下燃煤锅炉整改销号工作。</t>
  </si>
  <si>
    <t>8-11-4</t>
  </si>
  <si>
    <t>4．加快淘汰钢铁、水泥、石化、焦化、煤炭等行业的落后产能，2018年12月底前完成淘汰50%，2019年12月底前全面完成。2018年12月底前完成“散乱污”企业整治。</t>
  </si>
  <si>
    <t>市经信委、市安全监管局，市环境保护局、市质监局，各县（市、区）党委、政府</t>
  </si>
  <si>
    <t>刘传政、王建，刘涛、杜娟，各县（市、区）党委、政府主要负责同志</t>
  </si>
  <si>
    <t>淘汰落后产能：印发《达州市2018年度推动落后产能退出工作方案》（达市工业节能减排和淘汰落后办〔2018〕23号），对全年淘汰落后产能工作进行安排部署，并印发《关于公布重点行业淘汰落后产能目标计划的通知》（达市工业节能减排和淘汰落后办〔2018〕21号），明确第一批淘汰计划任务；2018年5月组织召开市级部门淘汰落后产能联席会议，学习相关文件精神，研究部署下阶段重点工作。按计划推动达钢集团淘汰80平方米烧结机，原80平方米（现91平方米）烧结机已基本拆除；依法拆除了达州市国威实业有限公司φ2.4×8.5米粉磨机组，四川省宣汉源昌水泥有限公司Φ2.4×13m球磨机、Φ2.5×8.5m立窑；2017年按照省上要求关闭煤矿16家，完成省下达煤炭关闭任务；关停淘汰存在落后产能砖瓦企业67家。
散乱污企业整治：自2017年整治工作启动以来，精心部署，强化督查，整治工作取得初步成效。截止目前，第一轮排查出的453家“散乱污”企业已完成整治，各县（市、区）正式上报了经政府主要领导签字确认的销号台账资料。第二轮排查出“散乱污”企业72家，已完成整治。（一）建立工作机制。积极向市委、市政府汇报，成立了全市工业污染综合整治领导小组，加强工作组织领导。确定了市级相关部门“散乱污”企业整治工作具体分管领导和责任人，建立起了沟通联系机制。多次组织召开部门和县（市、区）联席会议，研究部署、推动落实相关工作。（二）制定工作方案。先后制发了《达州市工业企业“小散乱污”专项整治行动方案》（达市经信〔2017〕210号）、《达州市2018年工业环境污染综合整治工作方案》（达市委办函〔2018〕19号）、《关于深入开展“散乱污”企业整治工作的通知》（达市工业污染综合整治办﹝2019﹞6号）、《达州市打好“散乱污”企业整治攻坚战实施方案》（达市府函〔2019〕120号）等文件方案，明确了目标任务和实施步骤。（三）开展摸底排查。下发了《关于做好2018年“散乱污”工业企业清理排查工作的通知》（达市工业节能减排和淘汰落后办〔2018〕6号）、《关于深入开展“散乱污”企业整治工作的通知》（达市工业污染综合整治办﹝2019﹞6号），组织各县（市、区）、市级相关部门对全市“散乱污”企业进行摸底调查。第一轮、第二轮分别摸排出不符合产业政策和布局规划、污染物排放不达标、手续不全的“散乱污”企业453家、72家，涉及水泥、食品加工、砖瓦等多个行业，建立了清单台账，明确了整治措施和整治时限。（四）实施分类整治。采取“关闭一批、整改一批、入园一批”的办法对全市“散乱污”企业进行分类整治。2018年完成整治453家，其中，对不符合产业政策、环境问题严重、治理无望的130家企业进行了淘汰关停，对不符合城市建设规划、产业布局规划的11家企业进行了搬迁，对存在环境问题的312家企业督促限期整改到位。2019年完成整治72家，其中关停取缔类19家、整改提升类50家、整合搬迁类3家。三令五声要求各县（市、区）严禁采取“一刀切”的工作方式，既要严格落实整治要求，又要积极帮助指导企业想办法、谋发展。（五）强化督查指导。2018年组织相关部门开展了3次集中督查，多次开展暗访检查，及时将问题反馈给了相关县（市、区），督促限期整改到位。对工作推进缓慢、存在突出问题的县（市、区）部门负责人进行了约谈，有效传递了压力。为进一步提升砖瓦行业整治水平，组织县（市、区）经信局和部分企业负责人赴绵阳考察学习砖瓦行业整治经验，制发《达州市砖瓦行业污染治理技术指导意见》，进一步提高整治标准。2019年组织召开4次市级部门联席会议研究部署、合力推进相关工作。会同市生态环境局开展砖瓦行业交叉执法检查；会同市自然资源和规划、住建、生态环境、应急管理等部门开展“散乱污”企业整治工作督查，巩固整治成效，防止问题反弹。（六）加大支持力度。按照省、市文件要求，经我局积极争取，2019年工业发展专项资金切块138万元用于支持全市“散乱污”企业整治工作，目前资金已下拨至各县（市、区）经信局。</t>
  </si>
  <si>
    <t>8-11-5</t>
  </si>
  <si>
    <t>5．落实达州市砖瓦行业环境保护专项整治工作方案，推进砖瓦行业的淘汰关停、规范整治工作，2018年6月底前完成整治任务。</t>
  </si>
  <si>
    <t>市经信委，市国土资源局、市环境保护局、市质监局，各县（市、区）党委、政府</t>
  </si>
  <si>
    <t>刘传政，邓福盛、刘涛、杜娟，各县（市、区）党委、政府主要负责同志</t>
  </si>
  <si>
    <t xml:space="preserve">全面排查全市砖瓦企业情况，进一步完善了砖瓦企业整治工作方案，确定副市长何政为包案督办领导，2018年4月27日赴达川区开展督查督办；明确市经信委、市环保局、市国土资源局、市质监局，各县（市、区）党委、政府为责任部门，建立了“一厂一策”整治台账，细化了时间节点，落实了专人跟踪督办。2018年1月、4月，市经信委会同市环保局、市国土局、市质监局、市安监局等部门开展了两轮督查，并对淘汰关停、规范整治情况开展“回头看”。各县（市、区）进行了全面核查，市级部门组成核查组进行了抽查。6月下旬，各县（市、区）进行了全面核查，市级部门组成核查组进行了抽查，全市237家砖瓦企业（中央环保督察反馈147家，我市自行排查出90家），不符合产业政策的67家已全部淘汰；符合产业政策的170家中，已安装脱硫除尘设施131家，正在进行基础建设6家（3家已经完成基础设施建设并安装脱硫、除尘等设施设备，另外3家仍在基础设施建设中。
），限期未整改到位的33家已经全部进行关停。
</t>
  </si>
  <si>
    <t>8-11-6</t>
  </si>
  <si>
    <t>6．开展重点企业挥发性有机物（VOCs）综合治理，对标《四川省固定污染源大气挥发性有机物排放标准》，2018年12月底前，完成全省首批挥发性有机物（VOCs）重点企业治理。按照省上统一部署，推进汽修行业污染治理，开展石化行业工业企业排查整治，实施泄漏检测与修复（LDAR）。</t>
  </si>
  <si>
    <t>市环境保护局，市经信委，各县（市、区）党委、政府</t>
  </si>
  <si>
    <t>刘涛，刘传政，各县（市、区）党委、政府主要负责同志</t>
  </si>
  <si>
    <t>1.宝化炭黑（达州）有限公司已全部施工完成并通过了自行验收；中国石化达州天然气净化有限公司对全厂挥发性有机物污染源进行了全面调查与监测，监测结果符合《四川省固定污染源大气挥发性有机物排放标准》（DB51/2377-2017）要求。
2.按照省上统一部署，积极推进挥发性有机物整治工作，开展2018年挥发性有机物排查与整治工作。</t>
  </si>
  <si>
    <t>8-11-7</t>
  </si>
  <si>
    <t>7．加强城市扬尘治理，加密清扫和冲洗频次。加强建筑工地和道路扬尘监管，城市建筑工地严格落实施工现场围挡、工地物料堆场覆盖、施工现场路面硬化、驶出工地车辆冲洗、拆迁工地湿法作业、渣土运输车辆密闭等扬尘防治要求，建成全市施工场地统一视频监控平台。2019年12月底前完成所有城市道路机械化清扫保洁作业车辆全球定位系统（GPS）安装，市本级城市建成区道路机械化清扫率达到90%以上。</t>
  </si>
  <si>
    <t>市城管执法局、市住房城乡建设局，各县（市、区）党委、政府</t>
  </si>
  <si>
    <t>程德凯、张玉华，各县（市、区）党委、政府主要负责同志</t>
  </si>
  <si>
    <t>1.加强城区道路清扫保洁及冲洗降尘作业。结合道路等级、交通状况、污染程度和重点区域等情况，科学合理地调整作业时间和频次。针对老城区和西外，共制定了8条作业线路（老城区2条，西外6条）、36个班次（其中机扫车15个班次，水车9个班次，步道车12个班次），通过对全城主、次干道进行全覆盖冲洗扫作业，清除路面灰尘并及时清扫冲洗作业后产生的积水，达到路面无积泥、积尘和污水，道路交通标识线现本色的效果。达州京环公司于2019年8月制定了环卫作业车辆GPS安装实施方案，对78台作业机动车辆和62辆电动三轮车安装GPS定位设备，目前已完成安装。当前，达州京环公司责任区域清扫保洁面积约为368万㎡，其中：绿地面积22.24万㎡、水域面积26.82万㎡，实际道路清扫保洁面积318.94万㎡（其中背街小巷面积13.34万㎡），可机械化作业面积为305.6万㎡；市本级城市建成区道路机械化清扫率达到95.82%。。
2.管控交通运输扬尘，严查车辆冒装洒漏和脏车入城。积极开展严禁脏车入城整治行动，重点对进入城区的不洁车辆和工地运土运渣冒装、撒漏、带泥上路车辆进行依法查处，今年以来，累计劝导脏车返回或清洗近4000余台次，查处道路污染案件61件，处罚款14万元。
3.管控施工扬尘。对中心城区70余个在建工程项目实施网格化管理，按照“一工地两名网格监管员”标准，严格控制工地源头污染，督促城区工地提供扬尘防治、垃圾渣土运输处置方案，对施工扬尘防治措施不到位，存在污染问题的严格实施行政处罚，至今共办理施工扬尘污染案件38件，共处罚款82万元。
4. 查处弃土场违法行为。对三个弃土场进行了专项整治，约谈了扬尘污染治理还未达标的弃土场业主，要求其严格落实扬尘污染治理责任，查处弃土场未采取有效措施防治扬尘污染案件4件，共处罚款10万元。</t>
  </si>
  <si>
    <t>8-11-8</t>
  </si>
  <si>
    <t>8．制定实施餐饮油烟治理工作方案，达州市主城区城市建成区餐饮油烟净化设备安装率达到95%（2018年8月底前达到66%、2018年12月底前达到70%、2019年12月底前达到90%、2020年12月底前达到95%）。</t>
  </si>
  <si>
    <t>市城管执法局，通川、达川区委、区政府，经开区党工委、管委会</t>
  </si>
  <si>
    <t>程德凯，通川、达川区政府主要负责同志，经开区党工委、管委会主要负责同志</t>
  </si>
  <si>
    <t>2018年2月8日，以市中心城区餐饮油烟污染专项治理工作领导小组办公室下发《关于纵深推进2018年餐饮油烟污染专项治理工作的通知》，督促指导各单位按照《达州市人民政府办公室关于印发达州市中心城区餐饮油烟污染专项治理实施方案的通知》文件精神，深入开展2018年餐饮油烟治理各项工作。截止2019年12月，中心城区共计排查餐饮服务单位2848家，已安装油烟净化设施并正常使用的有2629家，安装率达到92.3%。</t>
  </si>
  <si>
    <t>8-11-9</t>
  </si>
  <si>
    <t>9．加强机动车环境管理机构标准化建设，提高机动车污染防治能力和水平。加强机动车环境监督管理，强化机动车检验机构监管，市、县每月开展1次重型货运柴油车尾气排放监督抽测联合执法。</t>
  </si>
  <si>
    <t>市环境保护局、市公安局，各县（市、区）党委、政府</t>
  </si>
  <si>
    <t>刘涛、许高山，各县（市、区）党委、政府主要负责同志</t>
  </si>
  <si>
    <t>1.加强非道路移动机械管理，2019年4月印发《关于开展全市非道路移动机械基本情况摸底调查的通知》。
2.2019年5月制定出台《达州市人民政府关于划定高排放非道路移动机械禁止使用区的通告》。
3.加强机动车环境管理机构标准化建设，2019年5月-6月对全市13家机动车尾气排放检验机构对汽油车、柴油车污染物排放限值及测量方法新版标准执行情况、机动车尾气监管后台建设及运行等情况进行了现场检查。
4.开展机动车尾气检测，2019年全市共抽测柴油车28408辆，遥感监测柴油货车26332辆，查处不合格数量161台。</t>
  </si>
  <si>
    <t>8-11-10</t>
  </si>
  <si>
    <t>10．2018年6月底前制定秸秆资源综合利用实施方案，加快秸秆收运体系建设，秸秆综合利用率达到83%，落实秸秆禁烧区域禁烧政策。</t>
  </si>
  <si>
    <t>市发展改革委、市农业局、市环境保护局，各县（市、区）党委、政府</t>
  </si>
  <si>
    <t>王成、熊明霜、刘涛，各县（市、区）党委、政府主要负责同志</t>
  </si>
  <si>
    <t>1.《达州市秸秆综合利用规划》已经市政府审定同意，我委已会同市农业局在6月底前联合印发各区县及市级相关部门实施。
2.印发《达州市2018年农作物秸秆综合利用和禁烧工作实施方案》及《关于开展2018年度小春期间农作物秸秆禁烧督查工作通知》，对全市禁燃区秸秆禁烧情况进行督查。
3.出台《〈达州市环境污染防治“三大战役”实施方案〉2018年工作要点》。
4.2018年，市环保局和市农业局组成了2个联合督查组，对全市7个县（市、区）及经开区秸秆禁烧情况开展了专项督查。截至2018年底，秸秆综合利用率达到85.55%。</t>
  </si>
  <si>
    <t>8-11-11</t>
  </si>
  <si>
    <t>11．2018年6月底前完成《达州市重污染天气应急预案》修订，细化“一厂一策”限产方案。强化重污染天气应急响应，按预警级别落实重污染天气应急响应措施。</t>
  </si>
  <si>
    <t>1.2017年12月8日，出台《关于印发达州市重污染天气应急预案（2017年修订）的通知》（达市府办〔2017〕87号）。
2. 出台《达州市主城区环境空气质量联合预报预警工作方案》，强化重污染天气应急响应。
3. 印发《关于报送重污染天气工业企业“一厂一策”限产方案的通知》（达市工业污染综合整治办〔2018〕1号），各县（市、区）结合重污染天气应急预案要求和当地实际，对纳入清单的企业制定了 “一厂一策”.</t>
  </si>
  <si>
    <t>十五</t>
  </si>
  <si>
    <t>9-4-1</t>
  </si>
  <si>
    <t>（九）达州市147家砖瓦企业仅1家建有脱硫设施，59家无任何污染治理设施。（省整改方案第十五项）</t>
  </si>
  <si>
    <t>何政</t>
  </si>
  <si>
    <t>市经信委牵头，市环境保护局、市国土资源局、市质监局、市安监局，各县（市、区）党委、政府</t>
  </si>
  <si>
    <t>砖瓦行业落后产能全部淘汰，合规企业整治后污染物达标排放。</t>
  </si>
  <si>
    <t>1．2018年3月底前，在全面排查基础上进一步完善专项整治工作方案，实行市级领导包案督办制；明确责任部门，建立“一厂一策”整治台账，细化时间节点，落实专人跟踪督办。</t>
  </si>
  <si>
    <t>2018年03月</t>
  </si>
  <si>
    <t>市经信委，各县（市、区）党委、政府</t>
  </si>
  <si>
    <t>刘传政，各县（市、区）党委、政府主要负责同志</t>
  </si>
  <si>
    <t>全面排查全市砖瓦企业情况，进一步完善了砖瓦企业整治工作方案，确定副市长何政为包案督办领导，2018年4月27日赴达川区开展督查督办。明确市经信委、市环保局、市国土资源局、市质监局，各县（市、区）党委、政府为责任部门，建立了“一厂一策”整治台账，细化了时间节点，落实了专人跟踪督办。</t>
  </si>
  <si>
    <t>9-4-2</t>
  </si>
  <si>
    <t>2．2018年4月底前，开展淘汰关停一批“回头看”，进一步巩固关停成效，对不符合产业政策和规划要求、治理无望的企业实施“两断三清”，一律淘汰关停到位。</t>
  </si>
  <si>
    <t>2018年04月</t>
  </si>
  <si>
    <t>市经信委，市环境保护局、市国土资源局、市质监局，各县（市、区）党委、政府</t>
  </si>
  <si>
    <t>刘传政，刘涛、邓福盛、杜娟，各县（市、区）党委、政府主要负责同志</t>
  </si>
  <si>
    <t>2018年1月、4月，市经信委会同市环保局、市国土局、市质监局、市安监局等部门开展了两轮督查，对淘汰关停、规范整治情况开展“回头看”。截至4月底，不符合产业政策的67家已全部淘汰。</t>
  </si>
  <si>
    <t>9-4-3</t>
  </si>
  <si>
    <t>3．2018年5月底前，开展规范整治一批“回头看”。严格按照“先停后治”原则开展规范整治，对符合产业政策和规划要求的企业，全面整改存在的环境问题，实现污染物全面稳定达标排放；对问题复杂、不能稳定达标的企业，进行挂牌督办。</t>
  </si>
  <si>
    <t>2018年05月</t>
  </si>
  <si>
    <t>市经信委，市环境保护局，各县（市、区）党委、政府</t>
  </si>
  <si>
    <t>刘传政，刘涛，各县（市、区）党委、政府主要负责同志</t>
  </si>
  <si>
    <t>2018年1月、4月，市经信委会同市环保局、市国土局、市质监局、市安监局等部门开展了两轮督查，对淘汰关停、规范整治情况开展“回头看”，对督察中发现的问题企业进行挂牌督办。</t>
  </si>
  <si>
    <t>9-4-4</t>
  </si>
  <si>
    <t>4．2018年6月底前，全面完成挂牌督办任务，对逾期不能完成整治的，坚决予以淘汰关停。</t>
  </si>
  <si>
    <t>完善了砖瓦企业整治工作方案，明确市经信委、市环保局、市国土资源局、市质监局，各县（市、区）党委、政府为责任部门，建立了“一厂一策”整治台账，细化了时间节点，落实了专人跟踪督办。2018年1月、4月，市经信委会同市环保局、市国土局、市质监局、市安监局等部门开展了两轮督查，并对淘汰关停、规范整治情况开展“回头看”。各县（市、区）进行了全面核查，市级部门组成核查组进行了抽查。6月下旬，各县（市、区）进行了全面核查，市级部门组成核查组进行了抽查，全市237家砖瓦企业（中央环保督察反馈147家，我市自行排查出90家），不符合产业政策的67家已全部淘汰；符合产业政策的170家中，已安装脱硫除尘设施131家，正在进行基础建设6家（3家已经完成基础设施建设并安装脱硫、除尘等设施设备，另外3家仍在基础设施建设中。），限期未整改到位的33家已经全部进行关停。</t>
  </si>
  <si>
    <t>十六</t>
  </si>
  <si>
    <t>10-3-1</t>
  </si>
  <si>
    <t>（十）达州市国威建材实业有限公司（Φ2.4×8.5m粉磨机）、四川省宣汉源昌水泥有限公司（Φ2.5×8.5m立窑1台、Φ2.4×13m球磨机1台）未按国家要求淘汰到位。（省整改方案第十六项）</t>
  </si>
  <si>
    <t>市经信委牵头，达川区、宣汉县党委、政府</t>
  </si>
  <si>
    <t>全面依法依规完成相关落后产能淘汰。</t>
  </si>
  <si>
    <t>1．市经信委督促指导达川区、宣汉县立即对2家落后产能企业实施停产，限期完成淘汰；定期开展督查，强化工作督办。</t>
  </si>
  <si>
    <t>市经信委</t>
  </si>
  <si>
    <t>刘传政</t>
  </si>
  <si>
    <t xml:space="preserve">2017年12月，市经信委和自贡节能监察中心对达州市国威实业有限公司、四川宣汉源昌水泥有限公司落后产能退出情况进行了督查验收，两家企业均采取了拆除动力装置、断电、封存主体设备等停产措施。2018年1月4日至15日，市经信委联合市环保局、质监局、安监局等相关部门对两家水泥企业落后设备拆除情况进行了现场督查。2018年1月12日，印发了《关于做好两家水泥企业落后产能退出有关工作的通知》（达市工业节能减排和淘汰落后办〔2018〕2号），要求达川区、宣汉县人民政府督促达州市国威实业有限公司和四川宣汉源昌水泥有限公司限期拆除落后设备。2018年3月16日，市经信委对两家水泥企业落后设备拆除情况进行了暗访。四川省宣汉源昌水泥有限公司依法拆除了Φ2.4×13m球磨机和Φ2.5×8.5m立窑。 </t>
  </si>
  <si>
    <t>10-3-2</t>
  </si>
  <si>
    <t>2．达川区于2018年5月底前依法依规拆除达州市国威实业有限公司Φ2.4×8.5m粉磨机。</t>
  </si>
  <si>
    <t>达川区委、区政府</t>
  </si>
  <si>
    <t>达川区政府主要负责同志</t>
  </si>
  <si>
    <t>四川达州市国威实业有限公司粉磨机已全面拆除。2018年6月30日已报市经信委进行销号。</t>
  </si>
  <si>
    <t>10-3-3</t>
  </si>
  <si>
    <t>3．宣汉县于2018年5月底前依法依规拆除完成四川省宣汉源昌水泥有限公司Φ2.5×8.5m立窑和Φ2.4×13m球磨机。</t>
  </si>
  <si>
    <t>宣汉县委、县政府</t>
  </si>
  <si>
    <t>宣汉县委、县政府主要负责同志</t>
  </si>
  <si>
    <t>宣汉县已于2018年4月20日完成了四川省源昌水泥有限公司Φ2.4×13m球磨机的依法拆除工作，4月26日完成了Φ2.5×8.5m立窑1台的依法拆除工作。</t>
  </si>
  <si>
    <t>十七</t>
  </si>
  <si>
    <t>11-3-1</t>
  </si>
  <si>
    <t>（十一）达州钢铁集团公司不仅未按环评批复要求于2010年底前淘汰80平方米烧结机和370立方米高炉，而且于2011年6月将80平方米烧结机擅自扩容至91平方米，达州市政府违规对其进行环保备案。（省整改方案第十七项）</t>
  </si>
  <si>
    <t>市经信委牵头，市环境保护局</t>
  </si>
  <si>
    <t>2019年06月</t>
  </si>
  <si>
    <t>限期关停拆除。</t>
  </si>
  <si>
    <t>1．2017年12月底前已拆除370立方米高炉。</t>
  </si>
  <si>
    <t>2017年12月</t>
  </si>
  <si>
    <t>370立方米高炉已拆除。</t>
  </si>
  <si>
    <t>环评科</t>
  </si>
  <si>
    <t>11-3-2</t>
  </si>
  <si>
    <t>2．按照达州钢铁集团公司整改进度安排，稳步推进前期工作，督促企业进一步加强烧结机配套环保设施日常管理，确保正常运行、污染物达标排放；在重污染天气期间，对烧结机进行减量生产。</t>
  </si>
  <si>
    <t>市经信委，市环境保护局</t>
  </si>
  <si>
    <t>刘传政，刘涛</t>
  </si>
  <si>
    <t>原80平方米（现91平方米）烧结机已基本拆除。</t>
  </si>
  <si>
    <t>支队、大气科</t>
  </si>
  <si>
    <t>11-3-3</t>
  </si>
  <si>
    <t>3．2019年6月底前完成关停拆除。</t>
  </si>
  <si>
    <t>十八</t>
  </si>
  <si>
    <t>12-3-1</t>
  </si>
  <si>
    <t>★（十二）达州市委、市政府明确提出要尽快创造条件搬迁达钢至城市外围，并于2013年成立达钢搬迁工程指挥部，从2013年起连续3年将其列为年度重大工程项目，实施目标考核，但有关搬迁工作至今无实质性进展。（省整改方案第十八项）</t>
  </si>
  <si>
    <t>市经信委牵头，市环境保护局、市中级人民法院、市委维稳办、市发展改革委、市公安局、市人力资源社会保障局、市规划局、市国土资源局、市政府金融办等领导小组成员单位</t>
  </si>
  <si>
    <t>2025年12月</t>
  </si>
  <si>
    <t>实现达钢集团在主城区关闭</t>
  </si>
  <si>
    <t>1．达州市成立由市委书记、市长任组长的达钢集团环保整治领导小组，研究解决相关重大事项，强力推进达钢集团环保整治工作。</t>
  </si>
  <si>
    <t>已成立市委书记、市政府市长任组长的达钢集团环保整改及原址关闭工作领导小组，组建了环保整治、依法监管、司法重整（破产清算）、债权债务资产及损益审计、职工安置和维护稳定6个专项工作组，研究推进达钢集团环保整治等相关工作。</t>
  </si>
  <si>
    <t>支队</t>
  </si>
  <si>
    <t>12-3-2</t>
  </si>
  <si>
    <t>2．在达钢集团改造达标排放的基础上，近期按照“减产量、调工艺、腾空间”的要求，深入推进环保整治工作。2018年4月底前，完成系统环保整治方案编制；2018年12月底前，完成污染源整治，严格监督执法，督促达钢集团全面达到废水、废气、噪音等污染排放标准；2019年6月底前，拆除原80平方米烧结机；2019年12月底前，实现达钢集团污染排放进一步大幅减少。</t>
  </si>
  <si>
    <t xml:space="preserve">于4月底前聘请中咨公司编制完成《达钢集团环境治理专项规划》，并严格督促达钢集团按照规划开展环保整治工作，确保各项整治项目按期完成。截至2018年12月底，焦化废水深度治理等32个项目已完成，道路洒水清淤等4个精细化管理项目长期坚持实施。原80平方米烧结机拆除了动力、上料等系统，因设备属于银行抵押物，债权人予以封存，不具备复产能力；并以完成销号。
</t>
  </si>
  <si>
    <t>12-3-3</t>
  </si>
  <si>
    <t>3．统筹考虑环境容量、城市建设、城市管理等多方面因素，2025年12月底前实现达钢集团在主城区关闭。</t>
  </si>
  <si>
    <t>市经信委，市环境保护局、市规划局</t>
  </si>
  <si>
    <t>刘传政，刘涛、何怀良</t>
  </si>
  <si>
    <t xml:space="preserve">    
一、主要进展。一是市第二工业园区暨达钢搬迁选址确定在达川区石梯片区，目前，完成了园区概念性空间规划和核心区控制性详细规划等相关工作。二是协调完成购买了54.9万吨的炼铁产能指标工作，完成主体设备技术评估工作，编制了产能置换方案，正积极向省、国家汇报争取支持。三是达钢集团司法重整工作有序推进，重整投资人提交了《重整预案》并积极与主要债权人开展沟通谈判。四是园区南北干道和营达高速连接线完成了压覆矿评估、林地使用、安评、环评、水保等相关文书编制申报工作，12月13日连接线正式开工建设。同时启动了达石快速可研编制、园区水电气、铁专线等配套实施前期工作。五是完成了达钢一期拟用地初步范围图，正积极开展核心区红线范围内征地拆迁工作。
二、存在问题。目前主要存在基本农田占用、园区身份合规、环评审批、债务化解、建设资金保障难等难题。</t>
  </si>
  <si>
    <t>十九</t>
  </si>
  <si>
    <t>13-4-1</t>
  </si>
  <si>
    <t>★（十三）省国土资源厅2013年以来，在保护区内新批准设立采矿权3宗、探矿权11宗，为28个保护区的107个采矿权办理延续手续，为79个保护区的192个探矿权办理延续手续。2017年以来还为6个保护区的14个采矿权办理了延续登记手续，为11个保护区的20个探矿权办理了延续登记手续。其中，5月还为九顶山省级自然保护区核心区内的四川龙蟒磷制品股份有限公司红岩磷矿办理了采矿权延续手续，为瓦屋山省级自然保护区内的洪雅县大岩窝铅锌矿办理了探矿权延续手续。（省整改方案第十九项）</t>
  </si>
  <si>
    <t>李天满</t>
  </si>
  <si>
    <t>市国土资源局牵头，万源市、宣汉县党委、政府</t>
  </si>
  <si>
    <t>停止办理自然保护区内矿业权新立、延续登记，停止自然保护区内一切勘查开采活动，封闭井硐，拆除设备，实施植被恢复。</t>
  </si>
  <si>
    <t>1．2018年4月底前成立市自然保护区矿业权整改工作领导小组，由分管国土资源的副市长任组长，国土资源局牵头，财政、环境保护、农业、林业等部门及万源市、宣汉县党委、政府配合推进整改，统筹研究矿业权合理布局、自然保护区矿业权关停整改标准、分类补偿办法、有序退出机制、维护社会稳定等工作。</t>
  </si>
  <si>
    <t>市国土资源局</t>
  </si>
  <si>
    <t>邓福盛</t>
  </si>
  <si>
    <t>市国土资源局于2018年4月12日以达市国土资〔2018〕158号文件上报市政府出台矿业权领导小组文件，目前市政府办公室已以达市府办函〔2018〕46号文件成立了达州市自然保护区矿业权整改工作领导小组。</t>
  </si>
  <si>
    <t>13-4-2</t>
  </si>
  <si>
    <t>2．针对中央环境保护督察提出的矿业权问题，由万源市、宣汉县党委、政府确定1名县级负责同志专门负责，2018年5月底前制定关停、退出及实施生态恢复的具体工作方案，明确整改路线图、时间表，实行“一案一策”分类办理。市自然保护区矿业权整改工作领导小组牵头负责统筹协调和指导。</t>
  </si>
  <si>
    <t>市国土资源局，万源市、宣汉县党委、政府</t>
  </si>
  <si>
    <t>邓福盛，万源市、宣汉县党委、政府主要负责同志</t>
  </si>
  <si>
    <t>万源市、宣汉县已制定完成关停、退出及实施生态修复的工作方案，明确了整改时间表、路线图。《万源市人民政府关于印发万源市自然保护区非煤矿山退出实施方案》（万府发[2017]19号）文件，已制定万源市保护区非煤矿山退出实施方案，成立万源市自然保护区非煤矿山退出工作领导小组，确定倪欣市长负责；《万源市人民政府关于印发万源市自然保护区内煤矿处置方案的通知》（万府发[2017]20号）文件和《万源市人民政府关于关闭万源市白果乡右岸口煤厂的决定》（万府行决字〔2109〕2号文件，已制定达州市兴安煤业有限公司船儿河坝煤矿关闭实施方案和万源市白果乡右岸口煤厂处置工作实施方案，成立工作领导小组，确定倪欣市长负责。其中，《万源市人民政府关于印发万源市自然保护区非煤矿山退出实施方案》（万府发[2017]19号）文件，已制定万源市保护区非煤矿山退出实施方案，成立万源市自然保护区非煤矿山退出工作领导小组，确定倪欣市长负责。宣汉县已制定并印发实施《关于印发&lt;宣汉县樊哙金花煤业有限公司金花煤矿采矿权避让退出整改实施方案&gt;等5个方案的通知》（宣府办〔2018〕66号），成立宣汉县自然保护区矿业权整改工作领导小组，由县委、县政府分管领导杨轶、王德春为组长，相关部门、乡镇主要负责人为成员，全面统筹协调宣汉县樊哙金花煤业有限公司金花煤矿采矿权避让退出整工作。</t>
  </si>
  <si>
    <t>13-4-3</t>
  </si>
  <si>
    <t>3．在全面停止保护区内勘查开采活动的基础上，建立上下联动工作机制，建立每月整改进度报告制度，强化日常监督检查，对重点地区、重点问题采取专项督察检查。</t>
  </si>
  <si>
    <t>市自然资源和规划局执法监察支队不定期会同万源市、宣汉县开展日常督察检查工作，并严格按照关停、退出及实施生态修复方案建立了上下联运工作机制和月整改进度报告制度。</t>
  </si>
  <si>
    <t>13-4-4</t>
  </si>
  <si>
    <t>4．万源市、宣汉县2019年12月底前全面完成设备拆除、井硐封闭，实施植被恢复。</t>
  </si>
  <si>
    <t>万源市、宣汉县党委、政府</t>
  </si>
  <si>
    <t>万源市、宣汉县党委、政府主要负责同志</t>
  </si>
  <si>
    <t xml:space="preserve">万源市自然保护区内的2宗探矿权井硐已封闭、设备已拆除、勘查区域植被已自然恢复；万源市金锐灰岩矿和胡家坝石料厂已完成设施设备拆除，已开展环境恢复治理，实施植被恢复；华新水泥（万源）有限公司茶园子石灰石矿通过四川花萼山国家级自然保护区管理委员会核实，茶园子石灰石矿不再位于调整后的花萼山国家级自然保护区内。达州市兴安煤业有限公司船儿河坝煤矿井硐已封闭，已注销采矿权，办公楼、厂房未拆除（转产利用），已自然复绿；万源市白果乡右岸口煤厂已停止开采，万源市政府已下达关闭决定（万府行决字[2019]2号），井硐已封闭，已注销采矿权，办公楼未拆除（转产利用），已自然复绿（主井地面设备在保护区之外，地下设备不拆除）。万源市自然保护区矿业权整改工作已完成。
宣汉县：已完成渡口友缘煤矿、樊哙金花煤矿、向阳煤业3宗采矿权避让退出工作；已完成龙泉朱家沟—水古洞、石桶硫铁矿普查2宗探矿权的矿权退出工作，省国土资源厅已注销勘查许可证。
</t>
  </si>
  <si>
    <t>二十</t>
  </si>
  <si>
    <t>14-3-1</t>
  </si>
  <si>
    <t>（十四）省经济和信息化委员会推动淘汰燃煤小锅炉等工作不到位，未及时进行安排部署。截至2017年7月，全省仍有1221台应淘汰的每小时10蒸吨及以下燃煤锅炉未淘汰。（省整改方案第二十项）</t>
  </si>
  <si>
    <t>市经信委牵头，市质监局、市环境保护局、市规划局，各县（市、区）党委、政府</t>
  </si>
  <si>
    <t>全面淘汰城市建成区10蒸吨及以下燃煤锅炉。</t>
  </si>
  <si>
    <t>1．2017年12月底前，淘汰123台10蒸吨及以下燃煤锅炉。</t>
  </si>
  <si>
    <t>印发了《关于开展2017年淘汰燃煤锅炉情况“回头看、回头查”工作的通知》（达市工业节能减排和淘汰落后办〔2018〕8号）；2018年1月、4月，市经信委会同市环保局、市国土局、市质监局、市安监局等部门开展了两轮督查，对淘汰情况开展“回头看、回头查”。123台10蒸吨及以下燃煤锅炉已淘汰。达州市主城区建成区123台10蒸吨及以下燃煤锅炉已全部淘汰。</t>
  </si>
  <si>
    <t>14-3-2</t>
  </si>
  <si>
    <t>2．各县（市、区）、达州经开区开展“回头看、回头查”，防止已淘汰燃煤小锅炉死灰复燃和新增燃煤小锅炉。</t>
  </si>
  <si>
    <t>各县（市、区）党委、政府</t>
  </si>
  <si>
    <t>各县（市、区）党委、政府主要负责同志</t>
  </si>
  <si>
    <t>宣汉县（已完成）：已完成县城城区范围内的10蒸吨以下燃煤小锅炉的淘汰，并建立定期检查工作机制。
万源市：建成区共11台锅炉，已完成淘汰工作；目前无新增燃煤小锅炉。
达川区（已完成）：10蒸吨以下主城建成区28台和主城规划区48台全面淘汰，乡镇街道办加强巡查，确保不出现死灰复燃现象。
开江县：开江县城市规划区共计清理排查燃煤锅炉50台，整治完成50台。其中，锅炉及烟道切割拆除的21台；2台因企业倒闭、荒废等原因停止使用且已报废；煤改气22台、煤改生物质4台，改烧生物质油1台。目前已完成销号资料，并报市级部门。</t>
  </si>
  <si>
    <t>14-3-3</t>
  </si>
  <si>
    <t>3．市经信委会同市质监局、市环境保护局定期开展督查，确保应淘汰尽淘汰。</t>
  </si>
  <si>
    <t>市经信委，市质监局、市环境保护局</t>
  </si>
  <si>
    <t>刘传政，杜娟、刘涛</t>
  </si>
  <si>
    <t xml:space="preserve">印发了《达州市2018年工业环境污染综合整治工作方案》（达市委办函〔2018〕19号）明确了目标任务、责任分工及整改时限。印发了《关于开展2017年淘汰燃煤锅炉情况“回头看、回头查”工作的通知》（达市工业节能减排和淘汰落后办〔2018〕8号），2018年1月、4月，市经信委会同市环保局、市国土局、市质监局、市安监局等部门开展了两轮督查。2018年4月27日，市委副书记罗冬灵、市政府副市长何政进行了现场督办，组织召开了工作推进会。截止2018年8月底，全市县级及以上城市建成区应淘汰燃煤锅炉293台已完成淘汰，其中主城区城市建成区（通川区、达川区、达州经开区）123台每小时10蒸吨及以下燃煤锅炉已全部淘汰改造到位并完成销号工作。下一步将持续加强监管督查，压实各级政府（街道）监管责任，防止企业问题反弹。
</t>
  </si>
  <si>
    <t>二十一</t>
  </si>
  <si>
    <t>15-3-1</t>
  </si>
  <si>
    <t>（十五）属于国家明令淘汰的3家平板玻璃和5家水泥生产企业仍在继续生产，环境污染问题较为突出。（省整改方案第二十一项）</t>
  </si>
  <si>
    <t>完成2户水泥生产企业落后产能淘汰。</t>
  </si>
  <si>
    <t xml:space="preserve">2017年12月，市经信委和自贡节能监察中心对达州市国威实业有限公司、四川宣汉源昌水泥有限公司落后产能退出情况进行了督查验收，两家企业均采取了拆除动力装置、断电、封存主体设备等停产措施。2018年1月4日至15日，市经信委联合市环保局、质监局、安监局等相关部门对两家水泥企业落后设备拆除情况进行了现场督查。2018年1月12日，达州市工业节能和淘汰落后产能办公室印发了《关于做好两家水泥企业落后产能退出有关工作的通知》（达市工业节能减排和淘汰落后办〔2018〕2号），要求达川区、宣汉县人民政府督促达州市国威实业有限公司和四川宣汉源昌水泥有限公司限期拆除落后设备。2018年3月16日，市经信委对两家水泥企业落后设备拆除情况进行了暗访，达州市国威实业有限公司已拆除φ2.4×8.5米粉磨机组；2018年4月20日四川省宣汉源昌水泥有限公司依法拆除了Φ2.4×13m球磨机，4月26日依法拆除了Φ2.5×8.5m立窑。 </t>
  </si>
  <si>
    <t>15-3-2</t>
  </si>
  <si>
    <t>15-3-3</t>
  </si>
  <si>
    <t>宣汉县已于2018年4月20日完成对四川省源昌水泥有限公司Φ2.4×13m球磨机的依法拆除工作，4月26日完成了Φ2.5×8.5m立窑1台的依法拆除工作。</t>
  </si>
  <si>
    <t>二十二</t>
  </si>
  <si>
    <t>16-2-1</t>
  </si>
  <si>
    <t>（十六）因省经济和信息化委员会审核把关不严，上报情况不实，导致本属于钢铁企业的达州市渠江铸管有限公司，被工业和信息化部认定为符合铸造用生铁企业。（省整改方案第二十二项）</t>
  </si>
  <si>
    <t>市经信委牵头，通川区委、区政府</t>
  </si>
  <si>
    <t>强化相关审核制度管理。</t>
  </si>
  <si>
    <t>1．2018年1月已配合省经信委组织四川省冶金设计研究院、四川省铸造协会对渠江铸管有限公司进行现场核查认定。根据现场核查认定结果：该公司仅有一台318立方米铸铁高炉，无炼钢和轧钢等设备，不具备钢铁企业特征。不属于淘汰落后产能范围。</t>
  </si>
  <si>
    <t>市经信委，通川区委、区政府</t>
  </si>
  <si>
    <t>刘传政，通川区政府主要负责同志</t>
  </si>
  <si>
    <t>2018年1月已配合省经信委组织四川省冶金设计研究院、四川省铸造协会对渠江铸管有限公司进行现场核查认定。根据现场核查认定结果：该公司仅有一台318立方米铸铁高炉，无炼钢和轧钢等设备，不具备钢铁企业特征。</t>
  </si>
  <si>
    <t>16-2-2</t>
  </si>
  <si>
    <t>2．渠江铸管有限公司紧邻达州市航达钢铁有限责任公司，具备向其供应炼钢原料的可能性，为严防企业违规生产，通川区已对航达钢铁公司转炉装备等进行查封。督促航达钢铁公司2018年6月底前拆除转炉装备并公告。</t>
  </si>
  <si>
    <t>通川区委、区政府</t>
  </si>
  <si>
    <t>通川区政府主要负责同志</t>
  </si>
  <si>
    <t>该厂已将60T转炉装备拆除到位。6月1日，通川区政府网站对此进行了公告，该项整改措施已完成。</t>
  </si>
  <si>
    <t>二十三</t>
  </si>
  <si>
    <t>17-1-1</t>
  </si>
  <si>
    <t>（十七）省经济和信息化委员会牵头负责的工业园区与工业集中区实施热电联产或集中供热改造工作，至督察时尚无进展。（省整改方案第二十三项）</t>
  </si>
  <si>
    <t>市经信委牵头，市发展改革委，各县（市、区）党委、政府</t>
  </si>
  <si>
    <t>加快推进工业园区与工业集中区热电联产、集中供热改造工作。</t>
  </si>
  <si>
    <t>1．2018年6月底前，市经信委牵头开展摸底调查，结合实际对有供热需求的工业园区与工业集中区制定热电联产、集中供热推进方案。</t>
  </si>
  <si>
    <t>市经信委，市发展改革委</t>
  </si>
  <si>
    <t>刘传政，王成</t>
  </si>
  <si>
    <t>市经信委会同市发改委联合制发《关于进一步加强全市工业园区与工业集中区集中供热和热电联产工作的通知》（达市经信〔2018〕124号），督促各县（市、区）根据产业定位和现状，对辖区内工业园区与工业集中区供热需求进行摸底调查；组织召开工业园区集中供热、热电联产工作会，指导各县（市、区）加快工作进度，及时形成调查报告。各县（市、区）通过摸底调查，通川区工业园区已建有集中供热项目，达州经开区拟新建天然气分布式能源站。</t>
  </si>
  <si>
    <t>二十四</t>
  </si>
  <si>
    <t>18-1-1</t>
  </si>
  <si>
    <t>（十八）省经济和信息化委员会落实2015年底前完成加油站、储油库油气回收治理工作职责不到位。截至2017年7月，全省仍有100座加油站、8座储油库尚未开展改造。（省整改方案第二十四项）</t>
  </si>
  <si>
    <t>市经信委牵头，通川区、达川区、万源市、宣汉县、渠县、开江县、大竹县等7个县（市、区）党委、政府</t>
  </si>
  <si>
    <t>全面完成全市13座加油站、2座储油库油气回收改造。</t>
  </si>
  <si>
    <t>1．全市13座加油站、2座储油库油气回收装置全部安装完毕。</t>
  </si>
  <si>
    <t>全市13座加油站、2座储油库油气回收装置全部安装完毕。</t>
  </si>
  <si>
    <t>二十五</t>
  </si>
  <si>
    <t>19-11-1</t>
  </si>
  <si>
    <t xml:space="preserve">  （十九）2016年，长江干流四川段、金沙江、沱江、岷江、嘉陵江等五大流域约30%的监测断面水质不达标，87个地表水国家考核断面优良水质比例72.4%，比当年考核目标低4.6%。（省整改方案第二十五项）</t>
  </si>
  <si>
    <t>市环境保护局牵头，市发展改革委、市经信委、市财政局、市住房城乡建设局、市交通运输局、市水务局、市农业局、市城乡环境综合治理办，各县（市、区）党委、政府</t>
  </si>
  <si>
    <t>进一步改善全市地表水水环境质量，2018—2020年，团堡岭、大蹬沟、舵石盘、车家河等四个地表水国家考核断面优良水体比例持续保持100%。</t>
  </si>
  <si>
    <t>1．对接落实《四川省长江经济带发展实施规划（2016-2020年）》主要目标和重大任务；2018年6月底前出台“6+2”产业发展方案，推动产业转型升级。</t>
  </si>
  <si>
    <t>市发展改革委，市经信委、市住房城乡建设局、市农业局、市旅游局、市文体广新局，各县（市、区）党委、政府</t>
  </si>
  <si>
    <t>王成，刘传政、张玉华、熊明霜、陈谋、李冰雪，各县（市、区）党委、政府主要负责同志</t>
  </si>
  <si>
    <t>为深化川渝合作推进长江经济带发展，在省委、省政府统一部署下，6月，达州市人民政府与万州区人民政府签署了《物流业协同发展合作协议》、《深化达万合作推动全方位协同发展行动计划实施方案》，共同推动基础设施互联互通、推动物流港口合作、生态环境宝华等方面开展深入合作。7月3日，市发展改革委组织市级部门（单位）召开专题座谈会，研究推动达州融入长江经济带发展相关工作，对深入贯彻落实《2018年四川省推动长江经济带发展工作要点》进行了深入研究，明确了重点事项；7月12日，我委将《2018年四川省推动长江经济带发展工作要点》转发县（市、区）政府及市级相关部门，分解落实目标任务，确保省《要点》各项工作任务得到全面落地落实。
制订达州市“六大”产业发展工作推进方案，明确了专门领导负责，成立了专职工作团队，指出了专属工作重点，建立了专项目标考核，初步形成“六大”产业发展的推进机制。《达州市旅游业发展实施方案》已纳入《达州市“6+2”重点产业发展实施方案》（达市委办〔2018〕8号），于2018年3月经市委、市政府正式印发实施。</t>
  </si>
  <si>
    <t>19-11-2</t>
  </si>
  <si>
    <t>2．全面落实河（湖）长制，在2017年落实市、县、乡三级河（段）长管理体系基础上，2018年进一步升级完善各项制度机制，按照国家要求，把水库、湖泊、湿地纳入河长制工作范围；落实“一河一策”管理保护方案的各项措施，做好河（湖）长制各项工作，严格考核。</t>
  </si>
  <si>
    <t>市水务局，各县（市、区）党委、政府</t>
  </si>
  <si>
    <t>翟朝晖，各县（市、区）党委、政府主要负责同志</t>
  </si>
  <si>
    <t>一是我市召开了河长制工作市级考核验收动员培训会，对市级验收考核工作进行了动员部署，同时，将河长制工作纳入到市、县2018年度政府综合目标考核范畴。二是认真学习中央、省各类专题文件，研判发展形势，结合达州实际，提前制定印发了《2018年度达州市河长制工作要点》，并征集各地年度创新工作，汇总市级联络员单位的年度目标任务，指导全年各项工作。三是召开了“全市水利工作会暨河长制工作推进会”，尽早安排部署了全年河长制各项工作。四是市级8大河流《一河一策管理保护方案》均已批复完成,同时启动了《一河一策管理保护方案》修编工作，根据河湖新情况、新问题，修订、增补河流、水库、塘坝、渠道的管理保护内容。五是印发了2018年度主要河流工作清单。六是集中开展二季度市级河长巡河行动。七是拟定了《达州市全面推行湖长制的实施方案》。八是举办达州市全面推行河湖长制工作专题培训班。九是召开全市河长制领导小组会议。十是开展了河长制专项检查行动。</t>
  </si>
  <si>
    <t>19-11-3</t>
  </si>
  <si>
    <t>3．加快编制实施州河污染整治方案，进一步明确流域水污染整治目标和重点工作任务，强化规划的总体控制作用，增强水污染防治科学性有效性、水资源开发合理性、水生态保护系统性。</t>
  </si>
  <si>
    <t>市环境保护局、市水务局，各县（市、区）党委、政府</t>
  </si>
  <si>
    <t>刘涛、翟朝晖，各县（市、区）党委、政府主要负责同志</t>
  </si>
  <si>
    <t>已经印发《州河小流域污染防治方案》。</t>
  </si>
  <si>
    <t>19-11-4</t>
  </si>
  <si>
    <t>4．扎实推进渠江流域非法排污口、非法码头、非法采砂整治。加强水土保持监测，实施小流域水土流失综合治理，完成水土流失综合治理规划项目年度目标任务并加强水电站、水库等水利工程项目下泄生态流量监管。实施长江上游沿江生态廊道修复与保护工程，构建长江流域生态隔离带，开展河湖滨岸生态拦截工程。</t>
  </si>
  <si>
    <t>市水务局，市发展改革委、市林业园林局、市交通运输局，各县（市、区）党委、政府</t>
  </si>
  <si>
    <t>翟朝晖，王成、练丹、淳永奉，各县（市、区）党委、政府主要负责同志</t>
  </si>
  <si>
    <t xml:space="preserve">2018年，全市加大监督检查力度，全面巩固中央环保督察成果，防止非法采砂行为反弹。重点加强了渠江流域上游宣汉县、万源市、自然保护区、饮水水源地和市、县城区河段作为重点监控河段，实现了全面禁采河砂。截止8月底，开展执法检查167次，出巡人员637人次，出动车辆167次，查处案件3件，罚没金额5万元。全市共争取水保项目建设资金6962万元（其中：国家水土保持重点工程项目4107万元，省级发展资金水土保持项目2855万元），1-8月完成生态治理面积149.8平方公里。已要求各县（市、区）水务局高度重视水库生态流量监督管理工作，日常运行管理要充分确保生态流量，最大程度减少水库对生态环境和群众利益的不利影响，维护河流健康生命。印发了《绿化达州实施方案》，树立“创新、协调、绿色、开放、共享”的发展理念，践行“绿水青山就是金山银山”的生态观，到2020年，基本建成嘉陵江上游生态屏障。 </t>
  </si>
  <si>
    <t>19-11-5</t>
  </si>
  <si>
    <t>5．坚持水环境质量底线和水资源利用上限，将水环境容量作为流域管控总体要求，推动流域产业优化布局；推动化工企业搬迁入园工程，提升化工企业入园率；除在建项目外，严禁在长江干流及主要支流岸线1公里范围内新建布局重化工园区，严控新建石油化工、煤化工、涉磷、造纸、印染、制革等项目。</t>
  </si>
  <si>
    <t>市发展改革委，市经信委，各县（市、区）党委政府</t>
  </si>
  <si>
    <t>王成，刘传政，各县（市、区）党委、政府主要负责同志</t>
  </si>
  <si>
    <t xml:space="preserve">市政府办公室印发《达州市城镇人口密集区化学品生产企业搬迁改造实施方案》（达市府办函[2018]29号）。市安监局制发《达州市安全生产监督管理局关于推进城镇人口密集区危险化学品生产企业搬迁改造工作通知》（达市安监[2018]80号），强力推进污染企业及化工企业搬迁改造；强化搬迁改造过程安全监管。同时，严格执行国家产业政策，未审批高污染、高耗能等项目。
</t>
  </si>
  <si>
    <t>19-11-6</t>
  </si>
  <si>
    <t xml:space="preserve">
6．巩固省级及以上工业园区污水处理设施建设成果，加强日常管控，确保稳定达标排放，加快省级以下工业园区集中污水处理设施建设。</t>
  </si>
  <si>
    <t>一是巩固达州经开区（省级经开区）、通川区、宣汉县园区污水处理建设成果，指导督促园区管委会严格日常管控，强化在线监测，确保达标排放。
 二是加快推动大竹县、渠县、开江县、万源市、达川区园区污水处理设施建设。目前，大竹、渠县已正式投运，在线监测运行良好。达川区已建成并试运行。开江县：已建成并试运行。万源市：已完成建设并调试运行。</t>
  </si>
  <si>
    <t>19-11-7</t>
  </si>
  <si>
    <t>7．落实《四川省城镇污水处理设施建设三年推进方案》，加快城市（县城）、乡镇生活污水处理设施建设。</t>
  </si>
  <si>
    <t>《三推方案》城镇污水项目共49个，总投资34.79亿元。截止11月底数据显示，全市已完工项目21个、完工率42.86%，已开工项目46个、开工率93.9%，累计投资20.9亿元、投资完成率60.07%。</t>
  </si>
  <si>
    <t>省督察办认定为未达序时进度。</t>
  </si>
  <si>
    <t>19-11-8</t>
  </si>
  <si>
    <t>8．实施农村生活污水治理“千村示范工程”，开展“厕所革命”，2018年新建乡村公厕96所、改建乡村公厕44所。</t>
  </si>
  <si>
    <t>市住房城乡建设局，市城乡环境综合治理办、市旅游局、市农业局</t>
  </si>
  <si>
    <t>张玉华，覃清、陈谋、熊明霜</t>
  </si>
  <si>
    <t xml:space="preserve">市住建局：2018年4月9日，转发了《省住建厅关于做好2018年村镇生活污水和垃圾治理工作的通知》，对各县（市、区）“厕所革命”乡村公厕任务进行了分解明确，其中通川区新建13个，改建5个；达川区新建20个，改建8个；万源市新建10个，改建5个；宣汉县新建20个，改建10个；大竹县新建10个，改建5个；渠县新建10个，改建5个；开江县新建10个，改建5个；经开区新建3个，改建1个。4月20日，组织达川区、通川区到省厅参加“千村示范工程试点县”评审工作。截至12月底，全市已完新建公厕99个，改建48个；其中，通川区新建13个，改建5个；达川区新建20个，改建10个，万源市新建10个，改建5个，宣汉新建20个，改建10个，大竹县新建20个，改建5个，渠县新建10个，改建5个，经开区新建6个，改建4个，开江县新建10个，改建5个。
市旅游局：2018年全市拟新建及改建41座旅游厕所，目前全部完工，完成投资1320万元。 </t>
  </si>
  <si>
    <t>19-11-9</t>
  </si>
  <si>
    <t>9．2018年开展2次专项督查，巩固全市禁养区内规模化畜禽养殖场（小区）和养殖专业户关闭搬迁工作成果，防止问题反弹。2018年3月底前，出台《达州市加快推进畜禽养殖废弃物资源化利用的实施方案》。落实畜禽规模养殖环评制度，调整优化产业布局，推行种养循环生态治理，因地制宜配套畜禽粪污处理设施和沼气工程。实施化肥农药使用量零增长行动，加强湖库、河塘、滩涂水产养殖监管，推广水产健康养殖模式。</t>
  </si>
  <si>
    <t>市农业局，市环境保护局，各县（市、区）党委、政府</t>
  </si>
  <si>
    <t>熊明霜，刘涛，各县（市、区）党委、政府主要负责同志</t>
  </si>
  <si>
    <t>5-6月，市农业局已开展第一次禁养区规模养殖场关闭（搬迁）情况专项督查，8月底-9月上旬，我市开展了第二次禁养区规模养殖场关闭（搬迁）情况专项督查，巩固全市禁养区内规模化畜禽养殖场（小区）和养殖专业户关闭搬迁工作成果，防止问题反弹。2018年3月已出台《达州市加快推进畜禽养殖废弃物资源化利用的实施方案》一是全面关闭（搬迁）畜禽养殖禁养区内养殖场1317家（其中规模场144家）。二是全市完成了畜禽养殖禁养区划定调整完善工作。三是全面推进禁养区外养殖场整治和粪污资源化利用工作。按照《四川省农业厅四川省环保厅关于印发〈四川省畜禽养殖污染防治技术指南（试行）的通知》和《达州市加快推进畜禽养殖废弃物资源化利用的实施方案》要求，全市坚持“源头减量化，过程无害化，终端资源化”原则开展养殖场的整治，一是通过改善养殖设施，改进养殖工艺,实行雨污分流、干湿分离，减少养殖污水的产生，减轻了环保压力；二是鼓励大型规模场通过建设蓄粪池、沼气池、氧化塘、粪污输送管道、异位发酵床、有机肥厂等方式进行粪污治理，最终为农田消纳利用；三是对养殖专业户和散养户确定了“分户收集、集中处理、资源化利用”的畜禽粪污治理原则，主要推广“户用蓄粪池+田间调节池+农田利用”的畜禽粪污治理模式。根据全国规模养殖信息服务平台12月底统计显示，全市畜禽养殖粪污处理设施配套率85.28%、粪污综合利用率78.07%，分别比2017年增长9.28和8.07个百分点。化肥零增长行动：一是编制了《达州市2018年化肥使用量零增长行动实施方案》、《达州市主要农作物科学施肥技术指导方案》等方案；二是深入推进测土配方施肥行动，在全市范围实施，采集土壤样品744个，布置主要粮食作物化肥利用率、经济作物“2+X”田间肥效、肥效校正和中微量元素单因子肥效等田间肥效试验20个；三是化肥减量增效示范区建设。全市建立化肥减量增效示范区面积20000亩；四是积极推进有机肥资源化利用。农药零增长行动：2018年，全年农药使用量1596.53吨，较上年减少了89.29吨，减少5.3%。一是印发了《达州市农业局关于印发达州市2018年农药减量控害行动实施方案的通知》（达市农业函[2018]89号）。二是加强病虫监测预警，为病虫防控提供科学依据：全市2018年发布情报、警报共计113期，电视预报34期，印发技术资料26.07万份，发送手机短信16.86万条。三是狠抓绿色防控和统防统治有机融合，努力提高防治效果：全年绿色防控实施面积达451.91万亩次，绿色防控覆盖率达到36.33%。全年病虫害专业化统防统治共计522.50万亩，占病虫防治面积的42%。优化水产养殖结构，深入推进水产健康养殖示范引领，全市新创建全国水产健康养殖示范场5个，国家级级稻渔综合种养示范区2个。优化水产业区域布局，稳步推进现代渔业的生产主导区、生态建设区、功能拓展区建设，编制完成《达州市养殖水域滩涂规划》,科学划定禁止养殖区、限制养殖区和养殖区，设定发展底线，保护养殖水域生态环境。成立了水产面源污染领导小组。1月份开展了水产养殖专项整治行动，强化水产养殖行为监管，规范水产投入品安全使用，落实水产养殖“三项制度”。</t>
  </si>
  <si>
    <t>19-11-10</t>
  </si>
  <si>
    <t xml:space="preserve">
10．强力推进城市黑臭水体整治，2018年12月底前凤凰山人工湖整治初见成效，景观通道至湿地公园水沟整治竣工，七里沟整治完成80%；2019年12月底前3条黑臭水体达到初见成效；2020年12月底前达到长制久清。按期完成纳入国家黑臭水体监管平台的3条黑臭水体整治任务。</t>
  </si>
  <si>
    <t>市住房城乡建设局，市林业园林局、市城管执法局，达川区委、区政府</t>
  </si>
  <si>
    <t>张玉华，练丹、程德凯，达川区政府主要负责同志</t>
  </si>
  <si>
    <t>2016年12月，我市印发了《达州市城市黑臭水体整治工作实施方案》，明确纳入全国城市黑臭水体整治监管平台的七里沟、凤凰山人工湖、景观通道至湿地公园水沟等3条黑臭水体整治目标、责任单位、完成时限。凤凰山人工湖通过改建原有设施，翻新观景亭，修建栈道、清淤疏浚等，该处黑臭水体于2017年完成整治，目前水体黑臭现象已消除，整治达到初见成效。景观通道至湿地公园水沟完成了河道清淤疏浚，散排点整治，管网建设等，目前整治工程已结束，水体黑臭已消除，整治达到初见成效。达川区分别于2016年至2017年关停七里沟沿岸养殖场、食品加工厂、洗涤厂，进行了河道清淤疏浚、临时截污管网建设等，目前水体黑臭现象已消除，整治达到初见成效；正开展永久性污水管网、河堤、下河梯步等建设，已完成总工程量的75%，2019年底完工。</t>
  </si>
  <si>
    <t>19-11-11</t>
  </si>
  <si>
    <t xml:space="preserve">
11．开展入河排污口规范整治专项行动，完成不符合设置要求的入河排污口整改及其所属污染源的综合治理。</t>
  </si>
  <si>
    <t>市水务局，市环境保护局，各县（市、区）党委、政府</t>
  </si>
  <si>
    <t>翟朝晖，刘涛，各县（市、区）党委、政府主要负责同志</t>
  </si>
  <si>
    <t>已完成全市范围内入河排污口普查工作,出台了《达州市入河排污口整改提升工作方案》，指导并督促各县（市、区）人民政府制定了具体整治方案，进一步明确各级各部门的职能职责，加强联动沟通，形成合力，初步建立健全了入河排污口监管工作的长效机制。目前，全市入河排污口排查整治专项行动已完成，目前966口入河排污口均已完成排查复核工作，无规模以下入河排污口。</t>
  </si>
  <si>
    <t>二十六</t>
  </si>
  <si>
    <t>20-4-1</t>
  </si>
  <si>
    <t>（二十）由于住房城乡建设厅及有关地方政府职责履行不到位，四川省“十二五”有关规划确定的81个城镇污水处理及配套设施项目仅完成17个，计划新增的12496公里污水管网，实际只完成54%，29个县城未建成污水处理设施。（省整改方案第二十六项）</t>
  </si>
  <si>
    <t>市住房城乡建设局牵头，市发展改革委、市财政局、市环境保护局、市水务局，各县（市、区）党委、政府</t>
  </si>
  <si>
    <t>完成《四川省城镇污水处理设施建设三年推进方案》目标任务，2019年全市城市、县城污水处理率分别达到90%、80%。建立健全污水处理行业监管机制，强化运行管理确保污水处理设施正常运行。</t>
  </si>
  <si>
    <t xml:space="preserve">1．严格落实《四川省城镇污水处理设施建设三年推进方案》，市住房城乡建设局对涉及达州的建设任务建立项目建设进展月报和工作季报制度，督促各地加快项目建设进度，依法实施监督考核，对项目建设推进不力的实施问责。
</t>
  </si>
  <si>
    <t>1.2017年10月市住建局立即印发了《关于建立全省城镇污水和城乡垃圾三年推进方案工作进度和信息报送制度的通知》（达市住建发〔2017〕297号）；2018年3月印发了《关于报送2018年度城乡垃圾污水处理专项行动民生实事目标任务有关情况的通知》（达市住建发〔2018〕57号），目前各县（市、区）按照要求每月按时报送污水进度信息。                                                                    
2.2018年6月印发《关于开展二季度城建重点工作综合督查的通知》（达市住建城发【2018】8号），开展了专项督查。2018年7月印发《关于2018年第一季度全市城市(县 城)污水处理设施建设和运行情况的通报》（达市污水垃圾设施建设办 【2018】3号，对城镇污水处理厂进行了考核排名；8月印发《关于2018年二季度城建重点工作综合督查情况通报》（达市住建发【2018】308号）、《达州市城镇污水处理设施建设和运行监督考核办法》；10月印发《关于全市城镇污水处理设施建设推进情况的通报》等。                                                                                                                                                                   
3.2019年1月印发《关于全市城镇污水处理设施建设推进情况的通报》（达市污水垃圾设施建设办【2019】1号）；2019年3月中旬，组织生态环境、城管、城乡环境治理办等部门对城镇污水垃圾设施建设情况专项检查并全市通报，同时形成专报呈报市政府。                        4.2019年5月，市住建局成立了7个督查组，对全市城镇污水设施建设情况专项检查并全市通报，同时形成专报呈报市政府。6月底提请市委目标绩效办将城镇污水处理设施建设和运行情况纳入全市环保专项督查工作内容，并参与由生态环境、纪委监委、经信、农业农村、发展改革、自然资源规划等部门组成的督查组督查工作。                                                                                            5.2019年7月印发《关于全市城镇污水和城乡垃圾处理设施三年推进方案项目进展情况的通报》（达市住建城【2019】5号）、《关于2019年第二季度全市城镇污水处理设施建设和运行情况的通报》（达市污水垃圾设施建设办【2019】11号）；8月印发《关于全市7月份城镇污水和城乡垃圾处理设施三年推进方案项目进展情况的通报》（达市住建发【2019】228号）。</t>
  </si>
  <si>
    <t>20-4-2</t>
  </si>
  <si>
    <t xml:space="preserve">2．严格按照《四川省城镇污水处理设施建设三年推进方案》任务安排，2018年6月底前修订完善我市污水处理设施建设三年推进方案。
</t>
  </si>
  <si>
    <t xml:space="preserve">1.市政府于1月30日向省推进办呈报《达州市城镇污水和城乡垃圾处理设施建设三年推进方案实施项目的函》达市府函[2018]17号。                                                                          2.按照省住建厅要求，市住建局于4月2日组织各县（市、区）污水、垃圾行政主管部门前往省厅参与三年推进方案专家审查会并进行了修改完善。                                     
3、为确保项目落地6月7日省住建厅再次印发《关于修订完善城镇污水和城乡垃圾处理设施建设三年推进方案实施项目的通知》（川城镇化办〔2018〕14号），市政府再次组织相关单位进行梳理，庚即向省推进办呈报了《关于修订完善城镇污水和城乡垃圾处理设施建设三年推进方案祯实施项目的函》（达市府函〔2018〕110号）。  </t>
  </si>
  <si>
    <t>20-4-3</t>
  </si>
  <si>
    <t>3．2018年12月底前，督促完成开江县2个、万源市1个城镇污水处理及配套设施建设项目；督促完成主城区1个、万源市1个、宣汉县1个、开江县1个、大竹县1个等共计490公里城镇污水管网项目和全市85公里工业区污水管网项目；督促完成通川区1个、达川区3个、万源市2个、宣汉县2个、开江县3个、渠县2个等共计49公里乡镇污水管网项目。</t>
  </si>
  <si>
    <t xml:space="preserve">张玉华，各县（市、区）党委、政府主要负责同志
</t>
  </si>
  <si>
    <t>1、截止目前，已完成全市共计490公里城镇污水管网项目和全市85公里工业区污水管网项目；                                                                                                       2、已督促完成通川区1个、达川区3个、万源市2个、宣汉县2个、开江县3个、渠县2个等共计49公里。</t>
  </si>
  <si>
    <t>20-4-4</t>
  </si>
  <si>
    <t>4．按照《城镇生活污水处理厂运行监督管理技术规范》、《城镇生活污水处理厂工作考核暂行办法》、《四川省城镇供水排水企业运行评估考核办事指南》等要求，加强污水处理企业的监督、检查和考核，确保排放达标运行正常。</t>
  </si>
  <si>
    <t>市住房城乡建设局，市环境保护局，各县（市、区）党委、政府</t>
  </si>
  <si>
    <t>张玉华，刘涛，各县（市、区）党委、政府主要负责同志</t>
  </si>
  <si>
    <t>按照国家住建部、省住建厅工作要求，依托“全国城镇污水处理设施管理信息系统”，定期对全市6座城市（县城）污水处理厂运行情况进行通报。同时，指导各地组织生态环境、发展改革、水务、卫生健康、市场监督管理等部门联合对污水处理企业进行年度考核。渠县污水处理厂取得运行评估考核批复，达州市污水处理厂、大竹县污水处理厂通过运行评估考核，待省厅批复。</t>
  </si>
  <si>
    <t>二十七</t>
  </si>
  <si>
    <t>21-3-1</t>
  </si>
  <si>
    <t>（二十一）由于住房城乡建设厅及有关地方政府职责履行不到位，四川省“十二五”有关规划确定需实施的37个市、县污泥处理处置项目，26个未按规划要求完成。（省整改方案第二十七项）</t>
  </si>
  <si>
    <t>加快污泥处理处置项目建设，市本级、万源市及各县城污泥无害化处置率分别达90%、75%、60%。</t>
  </si>
  <si>
    <t>1．严格按照《四川省城镇污水处理设施建设三年推进方案》任务安排，于2018年6月底前修订完善我市污水处理设施建设三年推进方案。</t>
  </si>
  <si>
    <t>市住房城乡建设局</t>
  </si>
  <si>
    <t>张玉华</t>
  </si>
  <si>
    <t xml:space="preserve">1.市政府于1月30日向省推进办呈报《达州市城镇污水和城乡垃圾处理设施建设三年推进方案实施项目的函》达市府函[2018]17号。                                                                          2.按照省住建厅要求，市住建局于4月2日组织各县（市、区）污水、垃圾行政主管部门前往省厅参与三年推进方案专家审查会并进行了修改完善。                                     
3、为确保项目落地6月7日省住建厅再次印发《关于修订完善城镇污水和城乡垃圾处理设施建设三年推进方案实施项目的通知》（川城镇化办〔2018〕14号），市政府再次组织相关单位进行梳理，庚即向省推进办呈报了《关于修订完善城镇污水和城乡垃圾处理设施建设三年推进方案实施项目的函》（达市府函〔2018〕110号）。
4、2018年11月《四川省人民政府办公厅关于修订四川省城镇污水处理设施建设三年推进方案和城乡垃圾处理设施建设三年推进方案的通知》（川办函〔2018〕103号）。
</t>
  </si>
  <si>
    <t>土科</t>
  </si>
  <si>
    <t>21-3-2</t>
  </si>
  <si>
    <t>2．市住房城乡建设局依托达州市固体废物综合处置中心项目，加快市本级污泥处理处置项目建设。2018年8月底前完成可研编制，2018年底前完成社会资本采购，2019年3月底前开工建设，2019年12月底前完成建设任务。</t>
  </si>
  <si>
    <t xml:space="preserve">市政府调整工作安排，由达州水务集团有限公司负责市本级污泥处置项目建设，由达州水务集团有限公司、国电达州发电有限公司、北京国电龙源环保工程有限公司三方合作推进项目建设，在国电达州发电有限公司现有厂区内，由龙源电力负责投资建设，目前市本级污泥处置项目一期工程（掺合及传输系统）已建成（正调试），具备100吨/日污泥处置能力；市本级污泥处置项目二期正稳步推进。 </t>
  </si>
  <si>
    <t>21-3-3</t>
  </si>
  <si>
    <t>3．加强监管，督促各地依法、规范处置污水处理厂污泥。</t>
  </si>
  <si>
    <t>我市督促各地加大污水处理厂污泥收集、贮存、运输、处置等全过程监管，督导实施依法有效处置。目前，市污水处理厂污泥约60吨/日由国电达州发电有限公司焚烧处置，约20吨/日由达州佳境环保再生资源有限公司焚烧处置；宣汉县、渠县、万源市污泥各约14吨/日采取卫生填埋方式处置，大竹县污泥约14吨/日采取建材利用处置，开江县污泥约7吨/日采取焚烧处置。待宣汉县—开江、渠县—大竹县两个联建生活垃圾环保发电项目建成投用后，可更加规范处置污水处理厂污泥。</t>
  </si>
  <si>
    <t>二十八</t>
  </si>
  <si>
    <t>22-3-1</t>
  </si>
  <si>
    <t>（二十二）由于住房城乡建设厅及有关地方政府职责履行不到位，全省已建成的212个城市和县城生活污水处理厂中，有88个运行不正常。（省整改方案第二十八项）</t>
  </si>
  <si>
    <t>市住房城乡建设局牵头，市环境保护局、市水务局、市国资委，各县（市、区）党委、政府</t>
  </si>
  <si>
    <t>全面完成我市3个城市和县城生活污水处理厂问题整改。</t>
  </si>
  <si>
    <t>1．进一步落实住房城乡建设部门行业监管责任和各地属地主体责任，开展全市生活污水处理厂建设及运行情况排查，2018年3月底前建立问题清单。</t>
  </si>
  <si>
    <t>1.市住建局于2018年4月、5月分别印发了《关于报送中央环境保护督察反馈意见整改工作情况的函》（达市住建函〔2018〕322号）、《落实中央第五环境保护督察组督察反馈意见整改方案》的通知（达市住建发〔2018〕159号，明确了责任清单，并实行月报制；                                                                                                                        2. 为确保环保工作整改落地落实，市住建局分别于2月、6月下发了《关于切实做好环保督察反馈污水设施运行管理工作中存在问题整改工作的通知》（达市住建城发【2018】3号）及《关于做好中央环保督察发现城市生活污水问题整改进度信息调度的通知》（达市住建城发【2018】204号）建立了问题清单并实行月报制。</t>
  </si>
  <si>
    <t>22-3-2</t>
  </si>
  <si>
    <t>2．2018年6月底前，指导督促市本级、万源市、宣汉县针对3座不能正常运行的污水处理厂，制定“一厂一策”整改方案。</t>
  </si>
  <si>
    <t>市住房城乡建设局，市国资委，万源市、宣汉县党委、政府</t>
  </si>
  <si>
    <t>张玉华，唐增敏，万源市、宣汉县党委、政府主要负责同志</t>
  </si>
  <si>
    <t>督促市本级、万源、宣汉完成“鲜家坝污水厂环保督查发现问题整改方案”、“万源城市污水厂环保督查发现问题整改方案”及“宣汉城市污水厂环保督查发现问题整改方案”</t>
  </si>
  <si>
    <t>22-3-3</t>
  </si>
  <si>
    <t>3．市本级、万源市、宣汉县针对3座不能正常运行的污水处理厂，按整改方案进行整改，中控系统、在线监测设施设备和污泥处理处置台帐管理不到位等容易整改的问题，2018年8月底前全部整改到位；处置能力不足、超负荷运行、管网不配套、进水浓度和运行负荷低等问题2019年12月底前完成整改。</t>
  </si>
  <si>
    <t>市住房城乡建设局，万源市、宣汉县党委、政府</t>
  </si>
  <si>
    <t>张玉华，万源市、宣汉县党委、政府主要负责同志</t>
  </si>
  <si>
    <t>1.截止目前，市本级、万源市、宣汉县城市污水处理厂已全面完成整改；                                                                                                                        2.2018年12月底完成大竹县城市污水处理厂二期主体工程和设备安装工程，目前正在调试运行。</t>
  </si>
  <si>
    <t>二十九</t>
  </si>
  <si>
    <t>23-1-1</t>
  </si>
  <si>
    <t>（二十三）全省45个省级工业园区中有14个未按环评要求建成污水处理厂。（省整改方案第二十九项）</t>
  </si>
  <si>
    <t>市环境保护局牵头，经开区党工委、管委会</t>
  </si>
  <si>
    <t>建立完善省级工业园区环境监管机构。</t>
  </si>
  <si>
    <t>1．按照环保机构监测监察执法垂直管理制度改革，在市级环境保护部门内设经开区环境监管机构，明确职能职责，落实人员和经费。</t>
  </si>
  <si>
    <t>市环境保护局，经开区党工委、管委会</t>
  </si>
  <si>
    <t>刘涛，经开区党工委、管委会主要负责同志</t>
  </si>
  <si>
    <t>2014年8月成立经开区环保分局，明确了分局职能职责，主要负责辖区内的环境保护工作。人员共4人，其工作经费由经开区财政保障，工作车辆由市环保局调剂了一台。</t>
  </si>
  <si>
    <t>人事科</t>
  </si>
  <si>
    <t>三十</t>
  </si>
  <si>
    <t>24-3-1</t>
  </si>
  <si>
    <t xml:space="preserve">（二十四）农业部门工作推动不力，截至2017年7月，全省禁养区内2428家规模化畜禽养殖场（小区）中仍有541家未关闭搬迁。（省整改方案第三十项）
</t>
  </si>
  <si>
    <t>王全兴</t>
  </si>
  <si>
    <t>市农业局牵头，市环境保护局，各县（市、区）党委、政府</t>
  </si>
  <si>
    <t>完成禁养区内规模化畜禽养殖场（小区）的关闭搬迁任务。</t>
  </si>
  <si>
    <t>1．2017年12月底，全市如期关闭（搬迁）禁养区内规模化畜禽养殖场（小区）145家。</t>
  </si>
  <si>
    <t>市农业局，各县（市、区）党委、政府</t>
  </si>
  <si>
    <t>熊明霜，各县（市、区）党委、政府主要负责同志</t>
  </si>
  <si>
    <t>2017年12月底，全市如期关闭（搬迁）禁养区内规模化畜禽养殖场（小区）145家。（因大竹县禁养区划定调整完善后，原处于禁养区内的25家规模化畜禽养殖场调出，原禁养区外的调进5家）。</t>
  </si>
  <si>
    <t>24-3-2</t>
  </si>
  <si>
    <t>2．市农业局督促指导各县（市、区）根据环境承载能力发展畜禽养殖业，规范已划定的禁养区、限养区。</t>
  </si>
  <si>
    <t xml:space="preserve">截止11月20日，全市各县（市、区）已完成禁养区划定工作。
</t>
  </si>
  <si>
    <t>24-3-3</t>
  </si>
  <si>
    <t>3．通过去养殖功能、复耕复绿等方式，巩固禁养区内规模化畜禽养殖场（小区）关闭搬迁工作成果，2018年开展2次专项督查，防止禁养区内养殖问题反弹。</t>
  </si>
  <si>
    <t>5-6月，市农业局已开展第一次禁养区规模养殖场关闭（搬迁）情况专项督查，8月底-9月上旬，我市开展了第二次禁养区规模养殖场关闭（搬迁）情况专项督查，巩固全市禁养区内规模化畜禽养殖场（小区）和养殖专业户关闭搬迁工作成果，防止问题反弹。</t>
  </si>
  <si>
    <t>五十</t>
  </si>
  <si>
    <t>25-2-1</t>
  </si>
  <si>
    <t>（二十五）2016年，攀枝花、南充等15个市在环境保护部开展的饮用水水源地保护专项行动中均被发现存在较大问题。（省整改方案第五十项）</t>
  </si>
  <si>
    <t>市环境保护局牵头，市水务局，通川区委、区政府</t>
  </si>
  <si>
    <t>2017年12月，长期坚持</t>
  </si>
  <si>
    <t>市本级罗江饮用水水源地2个环境问题全面完成整治。</t>
  </si>
  <si>
    <t>1．2017年12月底前已全面完成市本级罗江饮用水水源地2个环境问题整治。</t>
  </si>
  <si>
    <t>2017年4月24日，达州市人民政府组织市财政局、市环保局、通川区人民政府、达川区人民政府、经开区管委会等单位主要负责同志研究讨论罗江库区饮用水源一级保护区内违规建筑拆迁工作，2017年5月全面启动房屋征拆和土地流转工作，截止6月30日，一级饮用水源保护区内32幢民房和废弃的一户农家乐（绿州山庄）已全部拆除，流转耕地462.789亩、林地214.8825亩，共计投入资金3397.88万元。</t>
  </si>
  <si>
    <t>25-2-2</t>
  </si>
  <si>
    <t>2．建立健全罗江饮用水水源地保护区管理长效机制，进一步落实监管责任，严格保护区管理，加强日常巡查，饮用水水源地环境问题发现一起、整改一起，对问题整改后续工作进行全程跟踪督察，杜绝整改问题反弹。</t>
  </si>
  <si>
    <t>长期坚持</t>
  </si>
  <si>
    <t>市环境保护局、市水务局，通川区委、区政府</t>
  </si>
  <si>
    <t>刘涛、翟朝晖，通川区政府主要负责同志</t>
  </si>
  <si>
    <t>制定《达州市集中式饮用水水源保护管理条例》、《督促罗江口电站饮用水水源地清漂工作巡查制度》、《一级饮用水源漂浮物转运及巡查制度》等规章制度，实行周巡逻。7月20日，专题研究罗江口饮用水水源地保护区清漂垃圾清运工作。</t>
  </si>
  <si>
    <t>五十一</t>
  </si>
  <si>
    <t>26-2-1</t>
  </si>
  <si>
    <t>（二十六）全省21个市州政府所在地饮用水源水质达标率95.1%，比国家考核目标低2.5%。（省整改方案第五十一项）</t>
  </si>
  <si>
    <t>市环境保护局牵头，市水务局，通川区党委、政府</t>
  </si>
  <si>
    <t>市本级饮用水源水质达到国家考核要求。</t>
  </si>
  <si>
    <t>1．进一步强化饮用水水源地保护工作，充分发挥罗江库区水质自动监测站预警作用，进一步加强市本级饮用水水源地水质监测，确保市本级饮用水水源地水质长期稳定达标，水质不下降。</t>
  </si>
  <si>
    <t>罗江库区水质自动监测站监测频次4小时/次（监测项目6项），水质监测每月一次（监测项目60项），全分析每年一次（监测项目109项）。</t>
  </si>
  <si>
    <t>26-2-2</t>
  </si>
  <si>
    <t>制定《达州市集中式饮用水水源保护管理条例》、《督促罗江口电站饮用水水源地清漂工作巡查制度》、《一级饮用水源漂浮物转运及巡查制度》等规章制度，实行周巡逻。</t>
  </si>
  <si>
    <t>五十二</t>
  </si>
  <si>
    <t>27-2-1</t>
  </si>
  <si>
    <t>（二十七）抽检的2645个乡镇饮用水源水质达标率仅85.9%。（省整改方案第五十二项）</t>
  </si>
  <si>
    <t>李天满、王全兴、陈文胜</t>
  </si>
  <si>
    <t>市环境保护局、市水务局、市国土资源局牵头，市卫生计生委，各县（市、区）党委、政府</t>
  </si>
  <si>
    <t>乡镇集中式饮用水水源地达标率逐年提高。</t>
  </si>
  <si>
    <t>1．市环境保护局、市水务局、市国土资源局牵头，督促各县（市、区）2018年12月底前全面梳理辖区内乡镇集中式饮用水水源地存在问题，完成不达标乡镇集中式饮用水水源地评估并备案。</t>
  </si>
  <si>
    <t>市环境保护局、市水务局、市国土资源局，各县（市、区）党委、政府</t>
  </si>
  <si>
    <t>刘涛、翟朝晖、邓福盛，各县（市、区）党委、政府主要负责同志</t>
  </si>
  <si>
    <t>2018年全市乡镇集中式饮用水水源地达标率95.4%，针对不达标的乡镇水源地印发通知要求整治，全市所有乡镇集中式饮用水水源地通过生态环境部下发的专用软件系统进行填报评估。评估工作由省环科院完成。已以达市国土资发[2017]146号、[2018]135号文件下发各县（市、区）国土资源局，要求对乡镇集中式饮用水加强监测监管，对不达标水源地进行备案并予以公示。2018年9月30日前，各县（市、区）国土资源局已会同卫生防疫部门完成了对乡镇集中式饮用水地下水的排查及抽检工作，并将结果进行了公示，水质达到了国家饮用水标准。</t>
  </si>
  <si>
    <t>27-2-2</t>
  </si>
  <si>
    <t>2．各县（市、区）落实饮用水水源地属地管理责任，根据水源地评估结果编制乡镇集中式饮用水水源地整治和保护方案，实施不达标集中式饮用水水源地治理。</t>
  </si>
  <si>
    <t>2017年2月召开达州市2016年度不达标乡镇集中式饮用水源专项整治工作会，通报各县市区集中式饮用水源情况，对不达标乡镇集中式饮用水源地整治工作进行部署。2018年上半年针对不达标的乡镇水源地印发通知要求整治。宣汉县：严格落实乡镇饮用水源属地管理责任，由县环保局加大对乡镇饮用水地监管力度，定期督促指导。目前正在开展乡镇集中式饮用水水源地的“划、立、治”工作，乡镇集中式饮用水水源地环境问题已排查完成，达川区已完成水源地保护区划定工作，正将启动乡镇集中式饮用水水源地环境问题整治工作。</t>
  </si>
  <si>
    <t>五十三</t>
  </si>
  <si>
    <t>28-5-1</t>
  </si>
  <si>
    <t>（二十八）232个县级城市饮用水水源地中有72个未完成规范化建设。（省整改方案第五十三项）</t>
  </si>
  <si>
    <t>王全兴、陈文胜</t>
  </si>
  <si>
    <t>市环境保护局、市水务局牵头，各县（市、区）党委、政府</t>
  </si>
  <si>
    <t>全面完成县级集中式饮用水水源保护区规范化建设。</t>
  </si>
  <si>
    <t>1．市环境保护局、市水务局牵头，加大县级饮用水水源地问题排查力度，全面梳理饮用水水源地环境问题，建立整改清单，进行饮用水水源地环境状况评估，督促县级集中式饮用水水源保护区存在问题的县（市）2018年6月底前完成整治方案制定并备案。</t>
  </si>
  <si>
    <t>市环境保护局、市水务局，宣汉县、大竹县、渠县、开江县、万源市等5个县（市）党委、政府</t>
  </si>
  <si>
    <t>刘涛、翟朝晖，宣汉县、大竹县、渠县、开江县、万源市党委、政府主要负责同志</t>
  </si>
  <si>
    <t>1.开展县级饮用水水源地环境保护专项排查，统一进行饮用水水源地环境状况评估，建立整改清单，制定整改方案，加大督查力度，加快集中式饮用水水源地规范化建设步伐。排查确定7个重点环境问题。
2.开江县于2018年3月印发了《关于印发县城集中式饮用水源环境问题整改工作方案的通知》（开江府办函〔2018〕18号），明确了部门责任、任务以及完成时限。正在按方案实施。
3.宣汉县：宣汉县已开展县级饮用水水源地环境保护专项排查，统一进行饮用水水源地环境状况评估，建立整改清单，制定整改方案，加大督查力度，加快集中式饮用水水源地规范化建设步伐。
4.大竹县于2018年4月印发了《达州市大竹县饮用水水源地整改方案》。
5.万源市于2018年4月印发《万源市人民政府办公室关于对城市集中式饮用水水源地重点问题进行整改的通知》（万府办函〔2018〕15号 ）。</t>
  </si>
  <si>
    <t>28-5-2</t>
  </si>
  <si>
    <t>2．对县级集中式饮用水源地环境问题进行集中整治。饮用水水源地需要调整的，2018年6月底前完成调整方案报送；需调整取水口、建设水厂、建设管网以及搬迁保护区内建筑的，2018年12月底前完成。</t>
  </si>
  <si>
    <t>1.开展县级饮用水水源地环境保护专项排查，建立整改清单，制定整改方案，加大督查力度，加快集中式饮用水水源地规范化建设步伐。
2.开江县：已完成开江县集中式饮用水水源地保护区划分调整工作。
3.宣汉：已完成饮用水源调整，已完成宣汉县集中式饮用水水源地保护区划分调整工作。配套的取水口、厂房、管网等已完成，新的水源地徐家坡水源地已投入使用。
4.大竹县：已完成大竹县乌木水库、龙潭水库集中式饮用水水源地保护区划分调整工作。</t>
  </si>
  <si>
    <t>28-5-3</t>
  </si>
  <si>
    <t>3．大竹县2018年12月底前完成一级保护区内的住户搬迁和二级保护区内元亨煤矿井下废水及地面废水排污口拆除。</t>
  </si>
  <si>
    <t>大竹县委、县政府</t>
  </si>
  <si>
    <t>大竹县委、县政府主要负责同志</t>
  </si>
  <si>
    <t>乌木水库、龙潭水库已完成一级保护区内居民房屋拆迁工作。元亨煤矿完成了井下废水及地面废水排污口的拆除工作。</t>
  </si>
  <si>
    <t>28-5-4</t>
  </si>
  <si>
    <t>4．开江县2018年12月底前完成一级保护区内的52户住户搬迁。</t>
  </si>
  <si>
    <t>开江县委、县政府</t>
  </si>
  <si>
    <t>开江县委、县政府主要负责同志</t>
  </si>
  <si>
    <t>已制定整改方案，签订搬迁协议52户，已搬迁完毕。</t>
  </si>
  <si>
    <t>28-5-5</t>
  </si>
  <si>
    <t>5．万源市2018年5月底前完成一级保护区内的1户住户搬迁，8月底前完成耕地退耕还林工作；2018年11月底前完成国道347公路穿越的安全隐患整治工作。</t>
  </si>
  <si>
    <t>2018年11月</t>
  </si>
  <si>
    <t>万源市党委、政府</t>
  </si>
  <si>
    <t>万源市党委、政府主要负责同志</t>
  </si>
  <si>
    <t>住户已搬迁，房屋及附属设施已拆除，退耕还林工作已完成。国道347公路穿越问题已完成，连续防撞墙、应急收集池、一体化导流槽已建成。</t>
  </si>
  <si>
    <t>五十五</t>
  </si>
  <si>
    <t>29-5-1</t>
  </si>
  <si>
    <r>
      <rPr>
        <sz val="10"/>
        <rFont val="宋体"/>
        <charset val="134"/>
        <scheme val="minor"/>
      </rPr>
      <t>（二十九）四川省五大区域中，成都平原、川南、川东北等三个区域均存在大气环境质量改善不力问题。成都平原8个城市中，德阳、绵阳、乐山、雅安等4个市未完成2017年上半年PM</t>
    </r>
    <r>
      <rPr>
        <vertAlign val="subscript"/>
        <sz val="10"/>
        <rFont val="宋体"/>
        <charset val="134"/>
        <scheme val="minor"/>
      </rPr>
      <t>2.5</t>
    </r>
    <r>
      <rPr>
        <sz val="10"/>
        <rFont val="宋体"/>
        <charset val="134"/>
        <scheme val="minor"/>
      </rPr>
      <t>和优良天数比例目标任务。川南4个市中，自贡、宜宾、泸州等3个市2016年优良天数比例同比下降。川东北5个市中，广元、巴中等2个市2016年优良天数比例同比下降。（省整改方案第五十五项）</t>
    </r>
  </si>
  <si>
    <t>市环境保护局牵头，市纪委、市发展改革委、市经信委、市公安局、市住房城乡建设局、市交通运输局、市农业局、市工商局、市质监局、市城管执法局，各县（市、区）党委、政府</t>
  </si>
  <si>
    <t>全市大气环境质量持续改善。</t>
  </si>
  <si>
    <t>1．认真落实《四川省蓝天保卫行动方案（2017-2020年）》，加快优化能源结构、调整产业结构、改善城市结构和转变生产生活方式，推动环境质量改善。</t>
  </si>
  <si>
    <t>市环境保护局、市发展改革委、市经信委，各县（市、区）党委、政府</t>
  </si>
  <si>
    <t>刘涛、王成、刘传政，各县（市、区）党委、政府主要负责同志</t>
  </si>
  <si>
    <t>1.强化扬尘污染智能管控系统扬尘污染监管，每月对各点位扬尘污染情况进行通报，1-8月共发月通报8期。
2.积极组织开展重污染天气生物质禁烧工作联席会、关于松树线虫病疫情及除治工作会、川东北区域2019年大气污染防治工作联席会议，强化大气污染防治。
3.强化建筑工地、道路扬尘污染防控，对重点区域大气污染防治应对情况进行专项巡查，并印发《关于开展7-9月大气污染防治夜间巡查的通知》。
4.将达州市宏盛电化有限公司纳入了2019年强制性清洁生产审核。
5.国电华蓥山发电有限责任公司（2×300MW）机组烟气超低排放改造项目已完成立项、施工方招标工作，预计9月12日进场施工。</t>
  </si>
  <si>
    <t>29-5-2</t>
  </si>
  <si>
    <t xml:space="preserve">2．以部门联动为重点，压紧压实市级相关部门大气污染防治责任。
市环境保护局推动落实第二阶段大气污染防治行动计划，强力推进工业污染减排，加强监测预警预报，加强重污染天气应对，加大督查检查和环境执法力度。
市发展改革委牵头，推动产业结构、能源结构调整，控制煤炭使用，推动火电超低排放改造，开展节能降耗行动，制定秸秆综合利用支持政策，提高秸秆综合利用率。
市经信委牵头，持续开展“散乱污”企业专项整治行动，2018年全面开展各地“散乱污”企业整治，基本消除“散乱污”企业；2019年起，每年开展“回头看”，发现一起整治一起。大力推广新能源汽车的使用。
市公安局牵头，严格车辆注册登记和转入登记环保达标查验，加大对排放超标车辆上道路行驶违法行为的查处力度，继续加强黄标车、老旧车淘汰，积极配合市环境保护局开展重型柴油车尾气排放道路抽检。
市城管执法局、市住房城乡建设局牵头，提高城市环境精细化管理水平；开展工地扬尘专项整治，督促城市建筑工地严格落实施工现场围挡、工地物料堆场覆盖、施工现场路面硬化、驶出工地车辆冲洗、拆迁工地湿法作业、渣土运输车辆密闭等扬尘防治要求，充分利用各地施工视频监控平台，实现施工扬尘在线实时监管。指导各地加强城市道路机械化清扫能力建设，提高道路机械化清扫水平。督促指导建筑施工业主单位规范化使用非道路工程机械。
市交通运输局督促施工单位严格执行施工现场“六个百分之百”，各类长距离公路水运等线性工程，实施分段施工，加强扬尘管控。
市农业局配合市发展改革委，大力推动秸秆肥料化、饲料化、燃料化、原料化、基料化“五化”综合利用，充分发挥相关农业政策的鼓励引导作用，督促指导各地政府推动划定秸秆禁烧区域，联合市环境保护局指导全市开展秸秆禁烧，督促完善市、县、乡、村四级秸秆禁烧责任制。
市工商局加强流通领域成品油质量抽检。2018年开展不低于30个批次的流通领域成品油质量抽检。
</t>
  </si>
  <si>
    <t>市环境保护局，市发展改革委、市经信委、市公安局、市住房城乡建设局、市交通运输局、市农业局、市工商局、市城管执法局</t>
  </si>
  <si>
    <t>刘涛，王成、刘传政、许高山、张玉华、淳永奉、熊明霜、张秦、程德凯</t>
  </si>
  <si>
    <t>“散乱污”企业整治：6月25日至27日，市经信委、市环保局、市质监局、市国土资源局等部门抽调工作人员分成四个核查小组，赴各县(市、区)对”散乱污”砖瓦企业进行了现场核查。 8月8日，市经信委会同市环保局组织部分县（市、区）经信局和企业负责人赴绵阳市考察学习，推动砖瓦行业开展深度整治。8月27日组织召开全市经信系统环资工作会议，传达省经信委环资工作会议精神，安排部署下一步“散乱污”企业整治工作。会后，各县（市、区）对本辖区“散乱污”企业再次进行了清理排查，完善工作台帐。9月7日，市经信委对通川区“散乱污”企业进行了现场督查。9月17日，制发了《达州市砖瓦行业污染治理技术指导意见》，进一步提高整治标准和要求。10月中旬，市经信委对达州市通川区、达川区、经开区的“散乱污”工业企业等整治工作进行了现场督查。10月中旬、11月上旬和中旬，市经信委组织对通川区、达川区、经开区的“散乱污”企业整治工作进行了多轮暗访督查。12月12日印发了《关于完成“散乱污”企业整治工作确保按时销号的通知》（达市工业环境污染综合整治办〔2018〕6号），督促各县（市、区）加快整治进度，确保完成目标任务。12月19日，市经信委对通川区“散乱污”整治工作进行现场督查指导。截至2018年12月底，全市清理排查出的453家“散乱污”企业已完成整治，各县（市、区）已经上报销号台账。2019年1月9日-2019年1月17日市经信委会同市国土资源局、市环保局、市工商局对各县（市、区）“散乱污”企业整改工作进行了复核检查，将新发现的问题交办给了相关县（市、区），要求迅速整改到位。交办给相关县（市、区）的问题已整改到位。2019年3月26日，市经信局组织召开2019年淘汰落后产能和“散乱污”企业整治工作市级部门联席会议，研究讨论了《达州市打好“散乱污”企业整治攻坚战役实施方案（征求意见稿）》，对淘汰落后产能和“散乱污”企业整治工作做出新一轮安排部署。2019年5月9日、6月13日，市经信局分别组织召开了2019年淘汰落后产能和“散乱污”企业整治工作市级部门第二次联席会议和全市经信系统环资工作会，对“散乱污”企业整治工作进行督促安排部署。2019年6月20日，市委市政府成立督查组，对各县（市、区）“散乱污”企业整治等工作开展督查。8月6日组织召开了全市砖瓦行业环境整治现场会暨“散乱污”企业整治工作推进会，对前一阶段工作进行总结，对下一步工作进行安排部署。8月下旬市经信局组织人员对各县（市、区）整治工作进行了督查。目前正在开展新一轮的排查整治工作。
推广应用新能源汽车情况:一是强力推进我市清洁能源汽车建设。3月13日市委就达清客车项目工程建设、资质申报等六方面进行专题研究。6月11日洪继诚常委现场推进达清客车项目建设，7月初市委督查室对项目督查，8月3日市委专题会议再次研究推进。目前达清客车项目基本完成一期建设。二是大力推广新能源汽车的使用。草拟《关于推广应用新能源汽车的实施方案》（建议稿），进一步明确各部门职责。推广应用我省生产的新能源汽车产品，达州市参照国家补贴标准的30%对生产企业进行奖励，省级财政参照国家补贴标准的20%对生产企业进行奖励。5月将达清客车产品纳入本地工业产品采购目录，并制定推广使用方案。目前全市汽车保有量357472辆，新能源汽车978辆（2018年6月15日起新增新能源汽车284辆）。市公交公司共有186辆新能源公交车（气电混合动力），2018年新增60辆。三是强化部门协作。5月配合市财政局完成《关于转发调整完善新能源汽车推广应用财政补贴政策的通知》（达市财建〔2018〕37号）。四是，10月配合市发改委完成了《达州市电动汽车充电基础设施建设专项规划（2018—2020）》（达市府办〔2018〕50号）。11月共印发《达州市2018-2019年今冬明春环境空气质量状况周报》3期；开展重污染天气黄色预警督查、巡查。
1.积极开展重污染天气应急预案清单修订工作。印发《关于开展2019年重污染天气应急预案减排措施清单修订工作的通知》，对2019年工业源、扬尘源、移动源进行更新，会同市发展改革委开展2018年度控制温室气体排放考核、2019年碳排放等相关工作。2.强化已建成的扬尘智能管控系统数据监管和运用，加快推进我市主城区空气微站、生物质焚烧视频监控、雷达扫描等项目建设工作进度。3.印发《关于做好清明节期间大气污染管控工作的通知》和《达州市2019年中心城区中元节大气污染防治专项行动方案》的通知。4.印发《达州市2019年农作物秸秆综合利用和禁烧工作实施方案》、《关于做好2019年度小春期间农作物秸秆禁烧工作的通知》和《关于做好2019年度秋季农作物秸秆禁烧工作的通知》，对县（市、区）秸秆禁烧的情况进行专项督查。5.会同经信局召开砖瓦企业环境污染综合治理专题会议，研究部署砖瓦企业现场督查和交叉执法检查工作。印发《关于公布2019年达州市重点排污单位补充名单的通知》（达市环办发〔2019〕48号）和《关于开展达州市砖瓦行业企业安装在线自动监控设施和联网工作的紧急通知》（达市环发〔2019〕29号）。6.配合市经信局加快“散乱污”企业“清零”工作步伐，确保已排查“散乱污”企业清理取缔到位，严防死灰复燃。印发《关于深入开展环保领域“散乱污”企业整治工作的通知》（达市环办发〔2019〕68号）。7.会同市公安局开展机动车尾气检测，2019年1-8月，全市开展路检路查共计抽检柴油车3900余辆。8.加强城区道路清扫保洁及冲洗降尘作业。结合道路等级、交通状况、污染程度和重点区域等情况，科学合理地调整作业时间和频次。针对老城区和西外，共制定了8条作业线路（老城区2条，西外6条）、36个班次（其中机扫车15个班次，水车9个班次，步道车12个班次），通过对全城主、次干道进行全覆盖冲洗扫作业，清除路面灰尘并及时清扫冲洗作业后产生的积水，达到路面无积泥、积尘和污水，道路交通标识线现本色的效果。达州京环公司已于2019年8月落实好了GPS安装实施方案，将对78台作业机动车辆和62辆电动三轮车安装GPS定位设备，目前正在与设备供应单位签订合同，计划在9月份开始实施安装，10月底全部完成安装。当前，达州京环公司责任区域清扫保洁面积约为368万㎡，其中：绿地面积22.24万㎡、水域面积26.82万㎡，实际道路清扫保洁面积318.94万㎡（其中背街小巷面积13.34万㎡），可机械化作业面积为305.6万㎡；市本级城市建成区道路机械化清扫率达到95.82%。。9.管控交通运输扬尘，严查车辆冒装洒漏和脏车入城。积极开展严禁脏车入城整治行动，重点对进入城区的不洁车辆和工地运土运渣冒装、撒漏、带泥上路车辆进行依法查处，2019年以来，累计劝导脏车返回或清洗近4000余台次，查处道路污染案件38件，处罚款7.9万元。10.管控施工扬尘。积极开展施工场地扬尘治理行动，2019年以来，填写在建工地检查笔录147份，发出检查意见书20份，督促落实整改问题90余处，办理施工扬尘污染案件23件，处罚款52万元，另有1件正在走审查程序，2件正在调查取证。</t>
  </si>
  <si>
    <t>29-5-3</t>
  </si>
  <si>
    <t>3．各地党委、政府主要负责同志要坚持“一把手”亲自抓，对行政区域内环境空气质量负责，加强领导、加大统筹，进一步压实压紧各级党委、政府及其职能部门责任，不断强化大气污染防治工作。</t>
  </si>
  <si>
    <t>各县（市、区）切实履行属地管辖职责，将落实环境保护“党政同责”、推进生态环境保护工作纳入各部门、乡镇办委全年保证目标。
2017年6月以来，万源市委、市政府先后出台《万源市环境保护职责分工方案》、《万源市环境污染防治三大战役实施方案》、《&lt;万源市环境污染防治三大战役实施方案&gt;部门责任分工方案》，压实了部门责任，强化了大气污染防治工作。</t>
  </si>
  <si>
    <t>29-5-4</t>
  </si>
  <si>
    <t>4．2018年9月底前编制我市大气环境质量限期达标规划，明确目标、压实责任、加大投入、督查督办、按期达标。</t>
  </si>
  <si>
    <t>1.已下达2018年各县（市、区）环境空气优良率、PM2.5考核指标。2.开展大春期间秸秆禁烧督查，对禁烧不力的通川区、经开区、达川区相关乡镇进行了通报。
3.开展今冬明春重污染天气应急督查、巡查，对市级相关部门履职情况进行督查和通报。
4.对2018年各县（市、区）大气污染物总量减排、机动车路检路查、挥发性有机物摸底调查及环境空气质量量指标完成情况进行核查核算。</t>
  </si>
  <si>
    <t>29-5-5</t>
  </si>
  <si>
    <t>5．严格考核，对未完成环境空气质量目标任务的县（市、区），视情况采取通报、约谈、区域限批等措施，推动大气污染防治，对问题突出的，严格追责问责。</t>
  </si>
  <si>
    <t>市环境保护局，市纪委</t>
  </si>
  <si>
    <t>刘涛，陈泽健</t>
  </si>
  <si>
    <t>1.印发《达州市2019年农作物秸秆综合利用和禁烧工作实施方案》、《关于做好2019年度小春期间农作物秸秆禁烧工作的通知》和《关于做好2019年度秋季农作物秸秆禁烧工作的通知》，对县（市、区）秸秆禁烧的情况进行专项督查。
2.组织召开2019年全市大气污染防治半年工作推进会和2019年大气污染防治工作联席会，严格按照“三定”方案自身环境保护职能职责分工，攻坚克难，打好大气污染防治攻坚战。
3.对各县（市、区）2018年环境空气质量目标任务的完成情况进行了考核打分。并完成了对2019年各县（市、区）环境空气质量目标考核目标下达工作，按程序报市绩效办印发实施。</t>
  </si>
  <si>
    <t>六十五</t>
  </si>
  <si>
    <t>30-7-1</t>
  </si>
  <si>
    <t>★（三十）全省现有167个自然保护区中，四川省2017年自查发现130个自然保护区内存在1252个生态环境问题，其中矿产开发类334个、水电开发类309个、旅游开发类148个，位于核心区的356个、缓冲区的192个。（省整改方案第六十五项）</t>
  </si>
  <si>
    <t>李天满、王全兴、胡杰、陈文胜</t>
  </si>
  <si>
    <t>市环境保护局、市发展改革委、市国土资源局、市水务局、市林业园林局、市农业局牵头，市住房城乡建设局、市旅游局、市安全监管局，各县（市、区）党委、政府</t>
  </si>
  <si>
    <t>依法依规分类别、分阶段完成整改任务。</t>
  </si>
  <si>
    <t>1．认真贯彻执行《四川省自然保护区专项督察突出问题整改总体推进方案》，认真落实《四川省自然保护区小水电问题整改工作方案》《四川省自然保护区专项督察矿业权问题整改工作方案》《环保部门主管自然保护区专项督察问题整改方案》《水生生物自然保护区专项督察问题整改推进方案》。</t>
  </si>
  <si>
    <t>市环境保护局、市发展改革委、市国土资源局、市水务局、市农业局，各县（市、区）党委、政府</t>
  </si>
  <si>
    <t>刘涛、王成、邓福盛、翟朝晖、熊明霜，各县（市、区）党委、政府主要负责同志</t>
  </si>
  <si>
    <t>深刻汲取甘肃祁连山国家级自然保护区生态环境问题的教训，加强组织领导，认真贯彻执行《四川省自然保护区专项督察突出问题整改总体推进方案》，印发《达州市自然保护区专项督察矿业权问题整改工作方案》，制发《关于进一步加强自然保护区管理的通知》（达市环发〔2017〕125号）、《关于转发《环保部门主管自然保护区专项督察问题整改方案》的通知》（达市环函〔2017〕314号）、联合印发《达州市“绿盾2018”自然保护区监督检查专项行动实施方案》（达市环函[2018]186号）、关于印发《达州市“绿盾2019”自然保护地强化监督工作实施方案》的函（达市环委办函【2019】27号），切实加大自然保护区管理力度。</t>
  </si>
  <si>
    <t>30-7-2</t>
  </si>
  <si>
    <t>2．加强组织领导，进一步明确自然保护区管理的地方党政属地责任、主管部门监管责任、管理机构主体责任，全面系统梳理自然保护区内存在的各类问题，建立问题台账清单，逐一制定整改方案，明确完成时限，精准施治，全力攻坚，在短时间内完成突出问题整改。</t>
  </si>
  <si>
    <t>市环境保护局，市国土资源局、市发展改革委、市住房城乡建设局、市水务局、市林业园林局、市农业局、市旅游局，各县（市、区）党委、政府</t>
  </si>
  <si>
    <t>刘涛，邓福盛、王成、张玉华、翟朝晖、练丹、熊明霜、陈谋，各县（市、区）党委、政府主要负责同志</t>
  </si>
  <si>
    <t>1.我市自然保护区发现的16个问题主要分为矿业权(11宗)、小水电（1个）、旅游开发（3处）和其他生产经营（1处）四个类型。
2.市国土资源局统筹指导万源市、宣汉县国土资源部门推进自然保护区矿业权整改工作。目前，我市自然保护区内的矿业权整改已完成11宗。
3.加强对自然保护区内林地和森林资源监管，全面梳理存在的问题，逐一完成问题整改。
4. 原鱼泉山庄项目已按照环保“两违项目”清理要求，于2017年12月取得环评临时备案手续（备案号为：万环临备﹝2017﹞9号）（已完成）；鱼泉山新建水上乐园项目经四川省川核鑫达地质工程有限公司（283）实地勘查测量，并通过南京环科所进行技术核查，该项目不在四川花萼山国家级自然保护区范围内。《万源市鱼泉山旅游总体规划》已修改完善，待上规委会审定。长洞湖旅游度假村已取得万环临备〔2017〕8号手续。花萼山寨农庄原有建筑已收为管护用房。</t>
  </si>
  <si>
    <t>30-7-3</t>
  </si>
  <si>
    <t>3．健全自然保护区管理机构，保障运行经费，落实专职人员，配齐管护装备，增强科研监测、宣传教育和相关巡查监管能力。</t>
  </si>
  <si>
    <t xml:space="preserve">（一）花萼山国家级自然保护区。成立花萼山国家级自然保护区管理处，下设办公室、科教中心、管护站，其中管理处核定行政编制5人，现有行政4人、工勤1人。管护站核定事业编制10人，在编在岗8人，缺编2人。科教中心核定事业编制5人，在编在岗5人。
（二）百里峡省级自然保护区。1999年成立百里峡县级自然保护区管理委员会，2001年成立百里峡自然保护区管理所，2008年3月更名为百里峡自然保护区环境保护工作站，股级事业单位，调剂核定财政全额预算事业编制3名，现在职人员2名。
（三）蜂桶山省级自然保护区。成立蜂桶山省级自然保护区管理中心，核定事业编制3人，目前在岗1人，借用1人。
（四）盘石白鹭自然保护区。成立磐石白鹭自然保护区管理办公室，主管部门是林业部门，现有林业站事业人员2人。成立磐石白鹭自然保护区巡护站，聘用4名村组干部加强管护。
</t>
  </si>
  <si>
    <t>30-7-4</t>
  </si>
  <si>
    <t>4．认真贯彻落实《四川省自然保护区小水电问题整改工作方案》，市发展改革委牵头督促指导宣汉县完成百里峡省级自然保护区缓冲区内1个小水电项目的关停关闭，督促指导万源市完成花萼山国家级自然保护区实验区内1个小水电项目整改和合法性认定。2018年6月底前完成自然保护区小水电问题整改任务。</t>
  </si>
  <si>
    <t>市发展改革委，万源市、宣汉县党委、政府</t>
  </si>
  <si>
    <t>王成，万源市、宣汉县党委、政府主要负责同志</t>
  </si>
  <si>
    <t xml:space="preserve">
1.鸡唱水电站。鸡唱水电站已于2017年12月完成了整改工作，我委于2017年12月29日向省发展改革委上报了申请销号文件。2018年6月17日，省发展改革委下发《关于自然保护区核心区和缓冲区小水电整改销号工作的通知》（川发改能源函〔2018〕745号），要求各地按照该文件的销号流程和要求于7月10日前再次上报销号材料。我委已按照要求向省发展改革委上报了销号资料。
2.长洞水电站。长洞水电站已于2017年12月完成了整改工作，相关整改销号材料已基本齐备。经咨询省发展改革委，自然保护区实验区小水电整改销号文件将于8月发出，届时，我委将按照文件要求完善相关材料，并按照时间要求及时上报销号。</t>
  </si>
  <si>
    <t>30-7-5</t>
  </si>
  <si>
    <t>5．认真贯彻落实《四川省自然保护区专项督察矿业权问题整改工作方案》，市国土资源局牵头督促指导万源市、宣汉县做好自然保护区内矿业问题整改。2017年12月底前已完成自然保护区核心区和缓冲区内矿业项目的关停关闭，2019年12月底前完成矿业问题整改任务。</t>
  </si>
  <si>
    <t>下发了《达州市国土资源局加快推进自然保护区关闭矿山地质环境恢复治理工作的通知》、《达州市国土资源局关于加快推进环保督察矿业权整改工作的通知》等相关文件，对自然保护区内矿业权整改情况进行了专项督查，以《达州市人民政府关于自然保护区矿业权整改工作情况的函》（达市府函[2018]68号）对目前自然保护区矿业权整改工作情况向省自然资源厅进行了报告。目前，自然保护区内矿业权均已停止开采，封闭井硐，拆除了设施设备，同时各关闭矿山正在根据矿山地质环境恢复治理方案逐步开展工展矿山地质环境恢复治理工作，万源市已全部完成了自然保护区矿业权的矿山地质环境恢复治理，正在组织相关部门验收；宣汉县正在等待省厅批复矿业权退出方案，已完成了矿山地质环境影响评价及部分矿山地质环境恢复治理工作，年底前可全部完成并销号。</t>
  </si>
  <si>
    <t>30-7-6</t>
  </si>
  <si>
    <t>6．市住房城乡建设局会同市旅游局完成与自然保护区重叠的风景名胜区旅游开发问题的整改，对自然保护区核心区和缓冲区内的违法旅游开发活动及建设项目依法责令停止建设和使用，2018年9月底前完成问题排查，2019年12月底前完成旅游开发问题整改任务。</t>
  </si>
  <si>
    <t>市住房城乡建设局、市旅游局，各县（市、区）党委、政府</t>
  </si>
  <si>
    <t>张玉华、陈谋，各县（市、区）党委、政府主要负责同志</t>
  </si>
  <si>
    <t>1.万源市鱼泉山风景旅游有限责任公司鱼泉山庄项目和白果乡长洞湖旅游度假村项目，根据四川省环境保护厅《关于印发&lt;环保部门主管自然保护区专项督察问题整改方案&gt;的通知》（川环函〔2017〕1649号）文件精神，按照环保“两违项目”清理要求进行处理；业主已委托资质环评单位编制《环境影响调查评估报告》；业主已经办理环评临时备案手续。                             2.长洞湖旅游度假村已取得万环临备〔2017〕8号手续，目前处于停业状态。调规后长洞湖旅游度假村已调出自然保护区。
2.万源市已联合执法，责令白果乡花萼山寨农庄停止违法经营行为，并对其经营场地进行了查封。目前已将其收归为花萼山国家自然保护区管护用房。
3.鱼泉山庄建设在花萼山成立国家级自然保护区之前，调规后基础设施已不在自然保护区范围内，已取得万环临备〔2017〕9号手续。《万源市鱼泉山旅游总体规划》已修改完善，待上规委会审定。</t>
  </si>
  <si>
    <t>30-7-7</t>
  </si>
  <si>
    <t>7．加强自然保护区监督管理，各行业主管部门认真履行监督管理职责，环境保护部门依法履行综合管理职能。</t>
  </si>
  <si>
    <t>严格执行《中华人民共和国自然保护区条例》和《四川省自然保护区管理条例》，强化对自然保护区的环境监管工作，对核心区和重点、敏感区域严格实行紧凑型管理；积极开展动植物救助工作，从2002年起，保护区内全面禁牧、禁伐、禁采；制定了《护林防火预案》，建立了市、乡、村、组四级防范管控网络体系；严格执行环境影响评估制度，坚决杜绝破坏生态自然环境的产业进入保护区。凡是对保护区构成威胁的项目一律否决。各部门加强了日常巡查和监管，对发现的问题依法处理，认真履行监督管理职责。已经拟定环保工作贯彻落实意见，明确相关科室工作职责。制定环保工作措施，从规划源头控制、景区创建前置、旅游项目建设环评准入、环保旅游宣传等方面加强行业监管。及时传达全国环境保护大会精神及包书记关于环保工作讲话。召开视频会，深入景区开展国家4A级景区、省级旅游度假区集中检查。</t>
  </si>
  <si>
    <t>七十</t>
  </si>
  <si>
    <t>31-5-1</t>
  </si>
  <si>
    <t>（三十一）全省已建成的4871个水电站大多采用引水式开发，由于下泄流量工程措施和监控措施不到位，生态流量下泄监管困难，导致部分河段出现河道减水或断流。（省整改方案第七十项）</t>
  </si>
  <si>
    <t>市水务局牵头，市发展改革委、市环境保护局、市农业局、市林业园林局，各县（市、区）党委、政府</t>
  </si>
  <si>
    <t>妥善有效解决因水电站导致的河道减水或断流问题。</t>
  </si>
  <si>
    <t>1．市水务局严格水资源管理，强化水资源调度，协调好发电用水和生态用水关系。建立水工程水资源调度管理制度并监督实施。</t>
  </si>
  <si>
    <t>市水务局</t>
  </si>
  <si>
    <t>翟朝晖</t>
  </si>
  <si>
    <t>我市认真贯彻落实省政府实行最严格水资源管理制度工作要求，进一步加强水资源管理工作组织领导，严格划定用水总量、用水效率和水功能区限制纳污“三条红线”，强力推进河长制工作，在落实最严格水资源管理制度方面取得了阶段性成果。2017年度考核结果为良好。同时，达州市防汛抗旱指挥部对城区周边水系水资源进行适时调度，优化汛期发电计划，做好蓄水、保水工作，平衡好生活、生产、生态用水关系，确保州河沿岸用水保障。下一步将依据正在编制的达州市水资源综合规划建立水工程水资源调度管理制度。</t>
  </si>
  <si>
    <t>31-5-2</t>
  </si>
  <si>
    <t>2．市水务局督促指导相关地方人民政府按照分类处置原则，制定“一站一策”工作方案。</t>
  </si>
  <si>
    <t>1.部署工作。按照省水利厅等五部门文件要求，我市第一时间下发文件，安排部署整改工作，明确任务要求。
2.摸底排查。联合发改、环保、农业、林业等部门两次对全市水电站基本情况、生态流量措施进行摸底排查，目前已形成基本成果。
3.强化组织。市水务局高度重视整改工作，将工作列入党组议事日程，已组成由局总工具体负责，包含规计科、水资源科、河湖管理科、水政执法支队的工作专班。各县也已明确分管领导和责任人员。
4.已完成全部纳入整改范围内的96座水电站的“一站一策”工作方案编制及审批。</t>
  </si>
  <si>
    <t>31-5-3</t>
  </si>
  <si>
    <t>3．市水务局牵头督促项目业主整改，落实生态流量泄放措施，建设在线监测设施并投入使用。</t>
  </si>
  <si>
    <t>制定了全市水电站"一站一策“的整改工作方案，并按照方案做了泄放工程措施，监控设施，监控平台系统建设均已完成。</t>
  </si>
  <si>
    <t>31-5-4</t>
  </si>
  <si>
    <t>4．市环境保护局配合省环保厅在流域规划环评审查和项目环评审批中，合理确定下泄生态流量。</t>
  </si>
  <si>
    <t>积极配合省环保厅做好流域规划环评和项目环评审批工作。</t>
  </si>
  <si>
    <t>31-5-5</t>
  </si>
  <si>
    <t>5．市水务局、市发展改革委、市环境保护局、市农业局、市林业园林局建立部门联动机制，加强对全市水电站下泄流量的指导和监督管理，对未落实生态保护措施的水电站依法查处。</t>
  </si>
  <si>
    <t>市水务局、市发展改革委、市环境保护局、市农业局、市林业园林局</t>
  </si>
  <si>
    <t>翟朝晖、王成、刘涛、熊明霜、练丹</t>
  </si>
  <si>
    <t>根据各部门职责，制定监督管理办法，5部门联合发文《关于开展全市水电站下泄生态流量问题整改工作的通知》（达市水务〔2018〕192号），同时各水电站也相应建立了下泄生态流量保障制度和下泄生态流量管理制度并公示上墙。</t>
  </si>
  <si>
    <t>七十四</t>
  </si>
  <si>
    <t>32-3-1</t>
  </si>
  <si>
    <t>（三十二）全省人口密集区还有64家危险化学品生产企业需要搬迁。（省整改方案第七十四项）</t>
  </si>
  <si>
    <t>市经信委、市安全监管局牵头，渠县、大竹县、达川区党委、政府</t>
  </si>
  <si>
    <t>分阶段完成搬迁。</t>
  </si>
  <si>
    <t>1．市经信委编制达州市城镇人口密集区化学品生产企业搬迁改造实施方案。</t>
  </si>
  <si>
    <t>已完成，2018年3月31日，印发达州市城镇人口密集区化学品生产企业搬迁改造实施方案（达市府办函〔2018〕29号）。　2018年7月，根据四川省经济和信息化委员会　四川省安全生产监督管理局《关于进一步核实城镇人口密集区危险化学品生产企业搬迁改造企业名单的函》（川经信化工函[2018]405号）文件要求，达州市对城镇人口密集区危险化学品生产企业拟搬迁改造企业再次进行了排查核实。7月4日，达州市政府（达市府函[2018]103号）将核实情况函告省经信委、省安全监管局。
根据达州市安全监管局关于四川省川东农药化工有限公司等5家企业有关情况的说明（达市安监函[2018]116号），四川省川东农药化工有限公司于2015年4月提出申请，达州安全监管局按照《危险化学品安全管理条例》有关规定，并依据《危险化学品目录（2012版）》规定的危化品许可范围，延续了该企业的《危险化学品安全生产许可证》，有效期至2018年4月29日止。由于2015年5月1日起全国执行新修订的《危险化学品目录（2015版）》，2018年4月该企业申报的《危险化学品安全生产许可证》许可范围内的(毒死蜱乳剂、甲氰菊酯乳剂)等品种均不在新修订的《危险化学品目录（2015版）》的许可范围内。达州安全监管局依据国家相关规定，不在延续该企业的《危险化学品安全生产许可证》，所以该企业目前不属于危险化学品生产企业。达州市兴隆化工有限公司、四川省科鑫化工厂、大竹县实力气体有限责任公司和达州市自立气体有限责任公司等4家企业，目前分别持有的是《危险化学品经营（储存）许可证》，按照危险化学品企业性质划分，以上5家企业属于危险化学品经营（储存）企业。
鉴于达州市川东农药化工有限公司等5户企业均不属于危险化学品生产企业。故建议不纳入《四川省人口密集区危险化学品生产企业搬迁改造企业名单》。其整改、搬迁工作由辖区人民政府自行组织实施。</t>
  </si>
  <si>
    <t>32-3-2</t>
  </si>
  <si>
    <t>2．市经信委按照省经信委确定的搬迁改造企业名单，向渠县、大竹县、达川区下达人口密集区危险化学品生产企业搬迁工作任务，明确搬迁改造方式、完成时限、责任单位等。</t>
  </si>
  <si>
    <t>市经信委，市安全监管局</t>
  </si>
  <si>
    <t>刘传政，王建</t>
  </si>
  <si>
    <t xml:space="preserve">印发《达州市城镇人口密集区化学品生产企业搬迁改造实施方案》（达市府办函[2018]29号），随文下达搬迁改造企业名单。市安监局于2018年4月10日发文《达州市安全生产监督管理局关于推进城镇人口密集区危险化学品生产企业搬迁改造工作通知》达市安监（2018）80号文件文件要求：一是高度重视，认真开展摸底评估；二是力推企业搬迁改造；三是强化搬迁改造过程安全监管；四是加强信息沟通。
</t>
  </si>
  <si>
    <t>32-3-3</t>
  </si>
  <si>
    <t>3．市经信委、市安全监管局牵头督促渠县、大竹县、达川区分阶段完成搬迁工作。2019年12月前完成1家（大竹县实力气体有限责任公司）；2020年6月前完成1家（达州市自立气体有限责任公司）；2020年12月底前完成3家（达州市兴隆化工有限公司、四川省科鑫化工厂、四川省川东农药化工有限公司）。</t>
  </si>
  <si>
    <t>市经信委、市安全监管局，渠县、大竹县、达川区党委、政府</t>
  </si>
  <si>
    <t>刘传政、王建，达川区政府主要负责同志，渠县、大竹县党委、政府主要负责同志</t>
  </si>
  <si>
    <t>1、达州市自立气体有限公司异地搬迁到达州高新区，目前已竣工投产。
2、大竹县实力气体有限责任公司搬迁到大竹工业园区，目前迁建工程已竣工，具备生产经营条件，市应急局同意其试生产，正办理充装许可，超标土地即将摘牌，搬迁改造工作基本结束。
3、达州市兴隆化工有限公司、四川省科鑫化工厂、四川省川东农药化工有限公司3家农药企业。拟搬迁入渠县李渡工业园区，目前已完成新址选址工作，渠县正组织相关部门进一步论证细化相关工作，力争2020年年底前完成搬迁工作。</t>
  </si>
  <si>
    <t>七十九</t>
  </si>
  <si>
    <t>33-2-1</t>
  </si>
  <si>
    <t>★（三十三）全省2016年申报危险废物产生总量258万吨，加上2015年结存15万吨，共计273万吨，处置利用245万吨，其中约28万吨需要综合处置，但目前全省经批准的处置能力每年9.2万吨，2016年实际仅处置6.8万吨，缺口很大。（省整改方案第七十九项）</t>
  </si>
  <si>
    <t>市环境保护局牵头，市住房与城乡建设局、市发展改革委、市规划局、市国土资源局，各县（市、区）党委、政府</t>
  </si>
  <si>
    <t>2022年12月</t>
  </si>
  <si>
    <t>加强危险废物处置能力建设，建成达州市危险废物处置项目，处理能力达2万吨/年。</t>
  </si>
  <si>
    <t>1．认真执行《四川省危险废物集中处置设施建设规划（2017—2022年）》，以达州市固体废物综合处置中心项目为依托，加快推进达州市危险废物集中处置设施建设。2018年8月底前完成可研编制，2018年12月底前完成社会资本采购，2019年10月底前完成勘察设计工作，2020年12月底前开工建设，2022年12月底前建成并投入运营。</t>
  </si>
  <si>
    <t xml:space="preserve">固废中心危险废物处置子项目随固废中心整体推进，截止目前，固废中心完成项目选址、项目平面布置方案；完成地质灾害危险性评估、压覆矿产资源评估、采空区论证、控规编制及评审、稳评编制及评审、水资源论证方案、排污口论证方案；完成规划方案初稿；同步开展固废中心土地调规、规划环评第二次公示等。危废处置项目正开展项目环评及水文地质调查等工作。
</t>
  </si>
  <si>
    <t>33-2-2</t>
  </si>
  <si>
    <t>2．加强监管，督促各地依法、规范、安全处置危险废物。</t>
  </si>
  <si>
    <t>1.召开危险废物专题培训会议。2019年9月5日，市生态环境局分别举办固体废物与化学品管理培训会议，对各县（市、区）生态环境部门，中心医院、二医院等医疗机构就危险废物鉴别和规范化管理进行了培训，传达了全省固体废物与化学品管理培训会精神和学习了《医疗废物监督管理要求》等内容。指导做好危险废物管理工作。2.督促医疗机构规范处置医疗废物，2019年，全市共1143家医疗机构（含诊所）签订了医疗废物处理服务协议，共处置感染性和损伤性废物2701.063吨。3.2019年11月4日-7日，依托危险废物规范化管理督查考核工作，现场检查了9家医疗卫生机构标识标牌、联单转运等管理制度落实情况，对发现的问题督促整改并通报。4.2019年12月18日，完满完成省生态环境厅对我市危险废物规范化管理督查考核。5.完成2019年度危险废物申报登记工作，2019年1月1-3月，我市完成2018年度全市危险废物申报登记工作，截止目前，共完成430家医疗机构危险废物申报工作，摸清医疗废物底数。</t>
  </si>
  <si>
    <t>八十</t>
  </si>
  <si>
    <t>34-4-1</t>
  </si>
  <si>
    <t>（三十四）全省2016年医疗废物产生量7.22万吨，其中规范处置仅4.77万吨。（省整改方案第八十项）</t>
  </si>
  <si>
    <t>市环境保护局牵头，市住房与城乡建设局、市发展改革委、市规划局、市国土资源局、市城管执法局、市卫生计生委，万源市委、市政府</t>
  </si>
  <si>
    <t>加强医疗废物规范化处置，到2020年全市医疗废物处置能力达到6000吨/年，满足全市医疗废物处置需求。</t>
  </si>
  <si>
    <t>1．市住房与城乡建设局以达州市固体废物综合处置中心项目为依托，加快推进达州市医疗废物处置中心搬迁项目建设，2018年12月底前完成医疗废物处置项目选址、立项、环评等前期工作，2020年12月底前完成建设并投入运营。</t>
  </si>
  <si>
    <t xml:space="preserve">1、达州市医疗废物集中处置中心子项目随达州市固废处置中心整体推进。12月3日，达州市医疗废物集中处置中心项目与达州市固废处置中心一起纳入四川省重大项目暨污染防治“三大战役”重大项目集中开工，有序推进基础设施建设。
2、固废中心完成项目选址、项目平面布置方案及近期项目平面布置方案评审；完成地质灾害危险性评估、压覆矿产资源评估、采空区论证、控规编制及评审、稳评编制及评审水资源论证方案、排污口论证方案；
3、完成固废中心项目林地可研报告，同步开展固废中心土地调规、规划环评公示等工作。
4、医疗废物集中处置中心项目完成选址意见书。已委托四川省环科源科技有限公司开展环评，完成环评报告初稿编制和第一次公示，近期将送环保部门审查。
</t>
  </si>
  <si>
    <t>34-4-2</t>
  </si>
  <si>
    <t>2．万源市2018年12月底前完成万源市医疗废物处置中心项目选址、立项、环评等前期工作，2020年12月底前完成建设任务并投入运营。</t>
  </si>
  <si>
    <t>项目已开工，正在等待上项目二审会</t>
  </si>
  <si>
    <t>34-4-3</t>
  </si>
  <si>
    <t>3．市卫生计生委对全市医疗废物收集、运送、贮存、处置活动中的疾病防治工作实施统一监督管理，并对全市医疗卫生机构的医疗废物管理工作实施监督。</t>
  </si>
  <si>
    <t>市卫生计生委</t>
  </si>
  <si>
    <t>唐志坤</t>
  </si>
  <si>
    <t>1.2019年,市卫生健康委重新调整了达州市医疗废物管理工作领导小组,进一步明确了成员的职能职责和工作分工。各县（市、区）卫生健康局和市卫生执法监督支队按照年度工作计划，组织力量对责任区域内医疗卫生单位的医废分类、收集、贮存、运输及处置进行了全面监督检查，上半年检查各级各类医疗机构2853家，已立案处罚39家，共计罚款1.71万元。2.组织开展2019年医废处置专项督查工作，由委领导带队，分6个组对各县（市、区）和委直属单位开展医废处置督查，查漏补缺，对帐整改，确保中央和省环保督察反馈问题的持续整改，落到实处。3.我委及各县（市、区）卫生健康局对照问题清单和整改台账，落实责任单位和人员，实行动态管理，确保问题整改落实到位。</t>
  </si>
  <si>
    <t>34-4-4</t>
  </si>
  <si>
    <t>4．加强监管，督促各地依法、规范、安全处置医疗废物。</t>
  </si>
  <si>
    <t>1.召开危险废物专题培训会议。2018年4月10日、2019年9月5日，市生态环境局分别举办危险废物管理培训会议和固体废物与化学品管理培训会议，对各县（市、区）环保部门，中心医院、二医院等医疗机构就危险废物鉴别和规范化管理进行了培训，指导做好危险废物管理工作。2.及时提供危险废物处置信息。在寻求省环保厅帮助同时，还积极与其他市（州）环保部门衔接，协调省外内有资质的经营单位的支持，第一时间将危险废物处置单位的危险废物种类、数量、联系方式等信息通过环保网站、管理工作群进行公开发布，或以信函、电话等方式点对点告知咨询单位。3.督促医疗机构规范处置医疗废物，2018年共处置医疗废物2350.012吨，2019年1-8月，全市共安全处置医疗废物1778.8吨。4.召开专题研讨会。2017年12月19日，市环保局组织市卫计委、市民政局、通川区民政局、通川区殡仪馆、市中心医院、市二医院、达州佳境医疗废物处理有限公司等单位专题研究医疗机构病理性废物处置相关事宜，会议议定全市病理性废物由达州佳境医疗废物处理有限公司统一运输并由通川区殡仪馆处置，规范了病理性废物处置。5.2018年6月13日，市环保局向市卫生计生委、市质监局、市教育局等部门函告实验室废液相关处置信息，共同督促相关单位开展实验室废液转移处置工作。6.2018年10月16日-20日，按照《达州市2018年度危险废物规范化管理督查考核工作方案》，对全市12家医疗机构开展了2018年度危险废物规范化管理督查考核工作。7.2018年11月27-28日，完满完成省生态环境厅对我市危险废物规范化管理督查考核。8.完成2019年度危险废物申报登记工作，2019年1月1-3月，我市完成2018年度全市危险废物申报登记工作，截止目前，共完成430家医疗机构危险废物申报工作，摸清医疗废物底数。</t>
  </si>
  <si>
    <t>八十三</t>
  </si>
  <si>
    <t>35-2-1</t>
  </si>
  <si>
    <t>（三十五）全省2016年约82万吨城市生活垃圾没有得到无害化处置，农村生活垃圾未无害化处置、临时堆场不规范等问题比较普遍。（省整改方案第八十三项）</t>
  </si>
  <si>
    <t>王景弘</t>
  </si>
  <si>
    <t>市城管执法局牵头，市发展改革委、市环境保护局、市城乡环境综合治理办，各县（市、区）党委、政府</t>
  </si>
  <si>
    <t>提高城市生活垃圾和农村生活垃圾无害化处置能力，规范农村临时堆场。</t>
  </si>
  <si>
    <t>1．市城管执法局牵头，2018年6月底前制定达州市城市（县城）生活垃圾无害化处置治理方案，开展排查，建立问题清单，明确整治内容、时间节点。2019年12月底前，城市建成区生活垃圾无害化处理率设市城市达95%、县城达85%。</t>
  </si>
  <si>
    <t>市城管执法局，各县（市、区）党委、政府</t>
  </si>
  <si>
    <t>程德凯，各县（市、区）党委、政府主要负责同志</t>
  </si>
  <si>
    <t>市城管执法局督促各县市区全面摸排生活处理基本情况，收集基础材料，认真拟制治理初步方案。2018年6月印发了《达州市城市（县城）生活垃圾无害化处置治理方案》，目前达州市中心城区垃圾垃圾焚烧发电厂（佳境公司）已按环保督查工作要求完成整改；万源市、宣汉县、渠县、开江县均对目前在用的垃圾填埋场进行了整改；大竹县生活垃圾填埋场已封场停用；宣汉县-开江县生活垃圾焚烧发电厂、渠县-大竹县生活垃圾焚烧发电厂均已动工建设。截至2019年12月，城市建成区生活垃圾无害化处理率设市城市达95%以上，县城达90%以上。</t>
  </si>
  <si>
    <t>35-2-2</t>
  </si>
  <si>
    <t>2．市城管执法局牵头，2018年6月底前制定达州市农村生活垃圾、临时堆场等无害化处置治理方案，开展排查，建立问题清单，明确整治内容、时间节点。2019年12月底前，全市建制镇生活垃圾无害化处理率达70%。</t>
  </si>
  <si>
    <t>市城管执法局、市城乡环境综合治理办，各县（市、区）党委、政府</t>
  </si>
  <si>
    <t>程德凯、覃清，各县（市、区）党委、政府主要负责同志</t>
  </si>
  <si>
    <t xml:space="preserve">市城管执法局督促各县市区全面摸排生活处理基本情况，收集基础材料，认真拟制治理初步方案。由于《四川省农村人居环境治理三年行动方案》未正式印发，四川省委省政府正在审定（预计7月中旬印发）。6月26日组织各区县城市、农村生活垃圾主管部门召开达州市治理城乡生活垃圾工作会，研究审定《达州市农村生活垃圾治理三年行动方案》，《方案》已于6月底印制。将省住建厅印发的《四川省非正规垃圾堆放点整治导则（试行）》转发各县市区，督促各地按要求完善工作方案，积极推进整改。2019年以来，我局对非正规垃圾堆放点治理工作的督导力度驶入了快车道，向各县市区政府或有关职能部门下发关于非正规垃圾堆放点治理工作的通知近10份。同时平均每个月均前往各地点位现场调研督导，尤其在3月份一个月内3次前往点位现场开展工作，4月份对万源、渠县、开江、大竹四个县开展集中调研督导工作。6月连开三场专题会议，13日省住房城乡建设厅来我市调研非正规垃圾堆放点治理工作，以此为契机我局14日召集各县市区职能部门召开治理销号工作会；26日，我局召开治理销号工作专题办公会；28日，针对各地治理销号进度慢的情况我局再次召集各县市区治理办召开整治销号工作推进会。7月15日至22日，我局又分四个工作组分别对全市259处非正规垃圾堆放点中的65处整治销号工作进展情况进行了现场抽查和实地察看，并形成反馈意见。截至目前，完成21处非正规垃圾堆放点销号工作。据统计，截至目前，共计建制镇169个，实现生活垃圾无害化处置的有122个，无害处处置率为72%。
</t>
  </si>
  <si>
    <t>八十五</t>
  </si>
  <si>
    <t>36-3-1</t>
  </si>
  <si>
    <t>（三十六）2010年建成的58个城市生活垃圾处理场中42个需要升级改造。（省整改方案第八十五项）</t>
  </si>
  <si>
    <t>市城管执法局牵头，市发展改革委，渠县、开江县党委、政府</t>
  </si>
  <si>
    <t>2020年06月</t>
  </si>
  <si>
    <t>完成渠县、开江县城市生活垃圾处理场的升级改造。</t>
  </si>
  <si>
    <t>1．认真执行《四川省城乡垃圾处理设施三年推进方案》，市城管执法局督促渠县、开江县2018年4月底前制定具体实施方案，明确工作任务和时间节点，推进城市生活垃圾填埋场升级改造项目建设。</t>
  </si>
  <si>
    <t>市城管执法局</t>
  </si>
  <si>
    <t>程德凯</t>
  </si>
  <si>
    <t>渠县生活垃圾填埋场渗滤液处理二期工程已建成投运。开江生活垃圾填埋场二期扩建工程完成发方案制定等工作。</t>
  </si>
  <si>
    <t>36-3-2</t>
  </si>
  <si>
    <t>2．2018年12月底前完成渠县垃圾处理厂渗滤液处理站建设工程的升级改造。</t>
  </si>
  <si>
    <t>渠县县委、县政府</t>
  </si>
  <si>
    <t>渠县县委、县政府主要负责同志</t>
  </si>
  <si>
    <t>渠县垃圾处理厂渗滤液处理站建设工程有序推进，2017年10月开工建设，已建成投运。</t>
  </si>
  <si>
    <t>36-3-3</t>
  </si>
  <si>
    <t>3．2018年12月底前完成开江县生活垃圾处理厂二期扩建工程的升级改造。</t>
  </si>
  <si>
    <r>
      <rPr>
        <sz val="10"/>
        <rFont val="宋体"/>
        <charset val="134"/>
        <scheme val="minor"/>
      </rPr>
      <t xml:space="preserve">开江县生活垃圾处理厂二期建设项目占地15亩，建筑总面积6000平方米，投资总额1.05亿元。已完成项目可行性研究报告、建设项目选址意见书、规划设计方案批复、招商引资等。截至目前，项目已开工建设并完成场平。
</t>
    </r>
    <r>
      <rPr>
        <b/>
        <sz val="10"/>
        <rFont val="宋体"/>
        <charset val="134"/>
        <scheme val="minor"/>
      </rPr>
      <t>(央督“回头看”中延期至2020年6月)</t>
    </r>
  </si>
  <si>
    <t>八十六</t>
  </si>
  <si>
    <t>37-1-1</t>
  </si>
  <si>
    <t>（三十七）省“十二五”规划要求建设的14个餐厨垃圾处理设施仅完成2个。（省整改方案第八十六项）</t>
  </si>
  <si>
    <t>市城管执法局牵头，市住房城乡建设局、市发展改革委、市财政局、市环境保护局、市食品药品监督管理局</t>
  </si>
  <si>
    <t>完成餐厨垃圾资源化利用和无害化处理设施建设。</t>
  </si>
  <si>
    <t>1．认真落实《四川省城乡垃圾处理设施三年推进方案》，以达州市固体废物综合处置中心项目为依托，推进餐厨垃圾处理设施项目建设，2018年8月底前完成可研编制，2018年底前完成社会资本采购，2019年3月底前开工建设，2019前12月底前完成项目建设。</t>
  </si>
  <si>
    <r>
      <rPr>
        <sz val="11"/>
        <rFont val="宋体"/>
        <charset val="134"/>
        <scheme val="minor"/>
      </rPr>
      <t xml:space="preserve">一、（一）目前餐厨垃圾由市政府已特许经营给专业环保公司进行油水渣分离后，由京环公司将残渣运送到达州市佳境环保再生资源有限公司进行了有效处理。
（二）固废中心餐厨垃圾处置项目场平土石方工程完成，根据市政府已特许经营的专业环保公司餐厨垃圾油水渣分离运行情况，适时进入固废中心餐厨垃圾处置项目主体工程阶段。                                      二、《达州市人民政府办公室关于修订达州市城镇污水和城乡垃圾处理设施建设三年攻坚行动方案的通知》（达市府办函〔2019〕2号）明确市本级餐厨垃圾及污泥协同处理项目2020年底竣工。
</t>
    </r>
    <r>
      <rPr>
        <b/>
        <sz val="11"/>
        <rFont val="宋体"/>
        <charset val="134"/>
        <scheme val="minor"/>
      </rPr>
      <t>(央督“回头看”中延期至2020年6月)</t>
    </r>
  </si>
  <si>
    <t>八十八</t>
  </si>
  <si>
    <t>38-7-1</t>
  </si>
  <si>
    <t>（三十八）经对督察进驻期间受理举报分析，噪声、垃圾、油烟等问题对群众生产生活影响普遍，涉及到全省所有城市和部分县城，成都等人口多、规模大城市尤为突出，造成这种情况的原因主要是城市规划布局不合理，精细化管理不到位。（省整改方案第八十八项）</t>
  </si>
  <si>
    <t>市城管执法局牵头，市住房城乡建设局、市公安局、市环境保护局、市交通运输局、市文体广新局、市规划局、市工商局、市食品药品监管局，各县（市、区）党委、政府</t>
  </si>
  <si>
    <t>加强城市精细化管理，提升城市空间布局，提升城市生活品质。</t>
  </si>
  <si>
    <t>1．集中开展噪声、垃圾、油烟专项执法整治行动，对群众反映强烈的重点地区、重点对象、重点信访案件进行联合执法，采取有力措施，严肃查处影响市容市貌、干扰市民生活的违法行为，坚决打击涉嫌犯罪的行为。</t>
  </si>
  <si>
    <t>市城管执法局，市公安局、市住房城乡建设局、市环境保护局、市交通运输局，各县（市、区）党委、政府</t>
  </si>
  <si>
    <t>程德凯，许高山、张玉华、刘涛、淳永奉，各县（市、区）党委、政府主要负责同志</t>
  </si>
  <si>
    <t>2019年4月22日，以市中心城区餐饮油烟、生活噪声专项治理工作领导小组办公室下发《关于纵深推进2019年餐饮油烟污染专项治理工作的通知》和《关于纵深推进2019年社会生活噪声专项治理工作的通知》。</t>
  </si>
  <si>
    <t>大气科、环评科</t>
  </si>
  <si>
    <t>38-7-2</t>
  </si>
  <si>
    <t>2．重点抓好市中心城区社会生活噪声专项治理，2018年2月底前印发《关于纵深推进2018年社会生活噪声专项治理工作的通知》，市城管执法局会同文体广新、环保、公安等部门及辖区政府开展加强行政许可（备案）管理、强化执法监管、加强群众健身娱乐活动规范引导等工作。</t>
  </si>
  <si>
    <t>市城管执法局，市公安局、市文体广新局、市环境保护局，通川、达川区委、区政府，经开区党工委、管委会</t>
  </si>
  <si>
    <t>程德凯，许高山、李冰雪、刘涛，通川、达川区政府主要负责同志，经开区党工委、管委会主要负责同志</t>
  </si>
  <si>
    <t>以整治群众最不满意的10件事为抓手，全力开展中心城区“噪声大”问题治理。草拟了《达州市“主城区噪音大”问题专项整治实施方案》，通过市整治“群众最不满意的10件事”领导小组办公室印发实施。2019年，市城管执法局累计劝导商业促销噪声1368次、广场舞噪声375次、夜间娱乐场所噪声39次，暂扣音响等工具43件，处置社会生活噪声及建筑施工噪声群众投诉案件764件，处置市长热线、书记信箱等上级交办噪声扰民案件49件；立案查处27件，处以罚款31.54万元。</t>
  </si>
  <si>
    <t>38-7-3</t>
  </si>
  <si>
    <t>3．重点抓好市中心城区餐饮油烟污染专项治理，2018年2月底前《关于纵深推进2018年餐饮油烟污染专项治理工作的通知》，市城管执法局会同环保、食品药品监管等行政主管部门及辖区政府开展加强行政许可（备案）管理、持续推进油烟净化设施安装、推进露天烧烤大排挡油烟污染治理等工作。2018年底市中心城区餐饮服务单位油烟净化设施安装率达70%。</t>
  </si>
  <si>
    <t>市城管执法局，市食品药品监管局、市环境保护局，通川、达川区委、区政府，经开区党工委、管委会</t>
  </si>
  <si>
    <t>程德凯，陈先杰、刘涛，通川、达川区政府主要负责同志，经开区党工委、管委会主要负责同志</t>
  </si>
  <si>
    <t>市城管执法局积极牵头中心城区餐饮行业油烟污染治理，督促各单位积极推进治理工作。截至2019年12月，中心城区目前共计排查餐饮服务单位2848家，已安装油烟净化设施并正常使用的有2629家，安装率达到92.3%。</t>
  </si>
  <si>
    <t>38-7-4</t>
  </si>
  <si>
    <t>4．在公路规划和项目设计等方面，严格执行环境影响评价制度，确保相应的环保设施与公路同步建设，并按规定验收合格后同步投入使用；联合住房城乡建设、环境保护等相关部门，进一步做好高速公路建筑控制区管理工作。</t>
  </si>
  <si>
    <t>市交通运输局，市住房城乡建设局、市环境保护局</t>
  </si>
  <si>
    <t>淳永奉，张玉华、刘涛</t>
  </si>
  <si>
    <t>市交通局对规划方面严格开展规划环评报告书编制；公路项目严格事项环评报告编制并作为开工前置要件；在项目建设及验收过程，严格按照相关环评报告批复及规定执行，确保同步建设、验收合格后投入使用。</t>
  </si>
  <si>
    <t>38-7-5</t>
  </si>
  <si>
    <t>5．进一步强化城市生活垃圾的收集运输、设施设备维护及日常管理。统筹布局城市垃圾收集、转运设施，科学合理选址建设。2018年6月底前制定达州市城市（含县城）生活垃圾无害化处置治理方案，开展排查，建立问题清单，明确整治内容、时间节点。</t>
  </si>
  <si>
    <t>市城管执法局督促各县市区全面摸排生活处理基本情况，收集基础材料，认真拟制治理初步方案。2019年6月26日组织各区县城市、农村生活垃圾主管部门召开达州市治理城乡生活垃圾工作会，研究审定《达州市农村生活垃圾治理三年行动方案》，《方案》已于6月底印制。</t>
  </si>
  <si>
    <t>38-7-6</t>
  </si>
  <si>
    <t>6．建立群众信访投诉办理常态长效机制，对中央环保督察举报电话和邮箱关闭后的环境信访举报，统一由“12369”环保热线和市长信箱受理，实行24小时不间断值守，推进群众环境诉求持续解决。</t>
  </si>
  <si>
    <t>严格执行“12369”环保举报投诉热线全天值守制度，建立完善了受理举报、现场执法和环境监测协调开展的工作机制，进一步规范了举报投诉件的回复格式、内容和程序，切实做到“对群众的有效环保举报，有报必接、违法必查，事事有结果、件件有回音”的承诺。从2018年1月1日至2019年8月31日，我市共受理“12369”环保热线、市长热线、市长信箱、微信举报和网络举报件1397件，办结率为99.57%。</t>
  </si>
  <si>
    <t>办公室、支队</t>
  </si>
  <si>
    <t>38-7-7</t>
  </si>
  <si>
    <t>7．市交通运输局积极配合省交通运输厅，2018年6月底前通过设置降噪屏障、限速标志、禁止鸣笛标志等降噪措施，解决居民反映的达渝高速公路噪声污染问题。</t>
  </si>
  <si>
    <t>市交通运输局</t>
  </si>
  <si>
    <t>淳永奉</t>
  </si>
  <si>
    <t>市交通局已与达渝高速公路联系，督促和配合在可能会造成噪声污染的地方设置降噪屏障和禁止鸣笛等标志。</t>
  </si>
  <si>
    <t>八十九</t>
  </si>
  <si>
    <t>39-4-1</t>
  </si>
  <si>
    <t>★（三十九）对于督察中发现的问题，请四川省委、省政府责成有关部门进一步深入调查，逐一厘清责任，并按照《中华人民共和国环境保护法》和《中共中央办公厅国务院办公厅关于印发〈党政领导干部生态环境损害责任追究办法（试行）〉的通知》（中办发〔2015〕45号）等有关要求，严肃责任追究。督察组还对有关问题线索进行了梳理，形成了清单，将按程序移交四川省委、省政府，并送监察部备案。四川省委、省政府应责成相关部门认真调查，严肃处理，具体处理意见应征得中央环境保护督察组（国家环境保护督察办公室）同意，并向社会公开。（省整改方案第八十九项）</t>
  </si>
  <si>
    <t>范继跃</t>
  </si>
  <si>
    <t>市纪委牵头，市委组织部、负有生态环境和资源保护监管职责的市级相关部门，各县（市、区）党委、政府</t>
  </si>
  <si>
    <t>对督察反馈意见需追责问责的问题线索，进一步调查核实，厘清责任，依纪依法严肃处理，确保责任追究到位。</t>
  </si>
  <si>
    <t>1．准确把握《中央环境保护督察追责问责指导原则》，坚持实事求是，充分运用“四种形态”，全力配合省纪委依法依规调查处理中央环境保护督察组移交的12件追责问责问题线索中涉及达州的问题线索。</t>
  </si>
  <si>
    <t>市纪委</t>
  </si>
  <si>
    <t>陈泽健</t>
  </si>
  <si>
    <t>省纪委移交达州市纪委的中央环保督察反馈3件追责问责问题线索已查清,相关责任人员已全部按规定追责问责到位。</t>
  </si>
  <si>
    <t>39-4-2</t>
  </si>
  <si>
    <t>2．对中央环境保护督察反馈意见中的问题，发现需要追责问责的，根据《四川省党政领导干部生态环境损害责任追究工作沟通协作办法》，按照干部管理权限，将有关问题线索移交纪检监察机关或组织（人事）部门调查处理，严格落实追责问责意见。</t>
  </si>
  <si>
    <t>市纪委、市委组织部，负有生态环境和资源保护监管职责的市级相关部门</t>
  </si>
  <si>
    <t>吴兴明、罗显泽，负有生态环境和资源保护监管职责的市级相关部门主要负责同志</t>
  </si>
  <si>
    <t>严格按照《四川省党政领导干部生态环境损害责任追究实施细则（试行）》等文件要求，坚持环保线索必查、环保案件必办、环保失责必究原则，协同组织部门较真碰硬对生态环保领域违规违纪问题追责问责。市纪委按季度持续向涉及生态环保职能的市经信委、市环保局、市公安局、市住建局等相关职能部门收集生态环保领域问题线索，对调查属实的一律严肃问责。</t>
  </si>
  <si>
    <t>39-4-3</t>
  </si>
  <si>
    <t>3．对各系统各行业在整改中央环境保护督察反馈意见过程中不作为、慢作为、乱作为问题，按照干部管理权限开展追责问责。</t>
  </si>
  <si>
    <t>加强整改问题“回头看”，对中央环保督察反馈问题整改持续跟踪。市纪委按季度持续向涉及生态环保职能的市经信委、市环保局、市公安局、市住建局等相关职能部门收集生态环保领域问题线索，对调查属实的一律严肃问责。</t>
  </si>
  <si>
    <t>39-4-4</t>
  </si>
  <si>
    <t>4．严格执行《党政领导干部生态环境损害责任追究办法（试行）》及《四川省党政领导干部生态环境损害责任追究实施细则（试行）》，按照职责依法对生态环境和资源损害问题进行调查，在根据调查结果依法作出行政处罚决定或者其他处理决定的同时，对相关党政领导干部应负责任和处理提出建议，按照干部管理权限将有关材料及时移送纪检监察机关或组织（人事）部门。</t>
  </si>
  <si>
    <t>陈泽健、罗显泽，负有生态环境和资源保护监管职责的市级相关部门主要负责同志</t>
  </si>
  <si>
    <t>附表3</t>
  </si>
  <si>
    <t>全省检查督办考核问责情况汇总表</t>
  </si>
  <si>
    <t xml:space="preserve">填报单位：（公章）达州市落实中央环境保护督察反馈意见整改工作领导小组办公室        填报时间：2019年7月3日
</t>
  </si>
  <si>
    <t>督办主体</t>
  </si>
  <si>
    <t>督办情况</t>
  </si>
  <si>
    <t>省领导检查督办情况</t>
  </si>
  <si>
    <t>省督察整改领导小组办公室检查督办情况</t>
  </si>
  <si>
    <t>其他检查督办情况</t>
  </si>
  <si>
    <t>考核情况</t>
  </si>
  <si>
    <t>问责情况</t>
  </si>
  <si>
    <r>
      <rPr>
        <sz val="11"/>
        <color theme="1"/>
        <rFont val="宋体"/>
        <charset val="134"/>
      </rPr>
      <t>填表说明：</t>
    </r>
    <r>
      <rPr>
        <sz val="11"/>
        <color theme="1"/>
        <rFont val="Times New Roman"/>
        <charset val="134"/>
      </rPr>
      <t xml:space="preserve">
    1.“</t>
    </r>
    <r>
      <rPr>
        <sz val="11"/>
        <color theme="1"/>
        <rFont val="宋体"/>
        <charset val="134"/>
      </rPr>
      <t>省领导检查督办情况</t>
    </r>
    <r>
      <rPr>
        <sz val="11"/>
        <color theme="1"/>
        <rFont val="Times New Roman"/>
        <charset val="134"/>
      </rPr>
      <t>”</t>
    </r>
    <r>
      <rPr>
        <sz val="11"/>
        <color theme="1"/>
        <rFont val="宋体"/>
        <charset val="134"/>
      </rPr>
      <t>由各市（州）和省直有关部门填报调度时段内具体承办或接受的省领导检查督办情况，如无相关情况请填</t>
    </r>
    <r>
      <rPr>
        <sz val="11"/>
        <color theme="1"/>
        <rFont val="Times New Roman"/>
        <charset val="134"/>
      </rPr>
      <t>“</t>
    </r>
    <r>
      <rPr>
        <sz val="11"/>
        <color theme="1"/>
        <rFont val="宋体"/>
        <charset val="134"/>
      </rPr>
      <t>无</t>
    </r>
    <r>
      <rPr>
        <sz val="11"/>
        <color theme="1"/>
        <rFont val="Times New Roman"/>
        <charset val="134"/>
      </rPr>
      <t>”</t>
    </r>
    <r>
      <rPr>
        <sz val="11"/>
        <color theme="1"/>
        <rFont val="宋体"/>
        <charset val="134"/>
      </rPr>
      <t>。</t>
    </r>
    <r>
      <rPr>
        <sz val="11"/>
        <color theme="1"/>
        <rFont val="Times New Roman"/>
        <charset val="134"/>
      </rPr>
      <t xml:space="preserve">
    2.“</t>
    </r>
    <r>
      <rPr>
        <sz val="11"/>
        <color theme="1"/>
        <rFont val="宋体"/>
        <charset val="134"/>
      </rPr>
      <t>省督察整改领导小组办公室检查督办情况</t>
    </r>
    <r>
      <rPr>
        <sz val="11"/>
        <color theme="1"/>
        <rFont val="Times New Roman"/>
        <charset val="134"/>
      </rPr>
      <t>”</t>
    </r>
    <r>
      <rPr>
        <sz val="11"/>
        <color theme="1"/>
        <rFont val="宋体"/>
        <charset val="134"/>
      </rPr>
      <t>由省督察整改领导小组办公室填报；</t>
    </r>
    <r>
      <rPr>
        <sz val="11"/>
        <color theme="1"/>
        <rFont val="Times New Roman"/>
        <charset val="134"/>
      </rPr>
      <t>“</t>
    </r>
    <r>
      <rPr>
        <sz val="11"/>
        <color theme="1"/>
        <rFont val="宋体"/>
        <charset val="134"/>
      </rPr>
      <t>省委督查室、省政府督查室检查督办情况</t>
    </r>
    <r>
      <rPr>
        <sz val="11"/>
        <color theme="1"/>
        <rFont val="Times New Roman"/>
        <charset val="134"/>
      </rPr>
      <t>”</t>
    </r>
    <r>
      <rPr>
        <sz val="11"/>
        <color theme="1"/>
        <rFont val="宋体"/>
        <charset val="134"/>
      </rPr>
      <t>由省委督查室、省政府督查室填报；</t>
    </r>
    <r>
      <rPr>
        <sz val="11"/>
        <color theme="1"/>
        <rFont val="Times New Roman"/>
        <charset val="134"/>
      </rPr>
      <t>“</t>
    </r>
    <r>
      <rPr>
        <sz val="11"/>
        <color theme="1"/>
        <rFont val="宋体"/>
        <charset val="134"/>
      </rPr>
      <t>环境保护厅检查督办情况</t>
    </r>
    <r>
      <rPr>
        <sz val="11"/>
        <color theme="1"/>
        <rFont val="Times New Roman"/>
        <charset val="134"/>
      </rPr>
      <t>”</t>
    </r>
    <r>
      <rPr>
        <sz val="11"/>
        <color theme="1"/>
        <rFont val="宋体"/>
        <charset val="134"/>
      </rPr>
      <t>由环境保护厅填报；其他省直部门、各市（州）不填报此</t>
    </r>
    <r>
      <rPr>
        <sz val="11"/>
        <color theme="1"/>
        <rFont val="Times New Roman"/>
        <charset val="134"/>
      </rPr>
      <t>3</t>
    </r>
    <r>
      <rPr>
        <sz val="11"/>
        <color theme="1"/>
        <rFont val="宋体"/>
        <charset val="134"/>
      </rPr>
      <t>项。</t>
    </r>
    <r>
      <rPr>
        <sz val="11"/>
        <color theme="1"/>
        <rFont val="Times New Roman"/>
        <charset val="134"/>
      </rPr>
      <t xml:space="preserve">
    3.</t>
    </r>
    <r>
      <rPr>
        <sz val="11"/>
        <color theme="1"/>
        <rFont val="宋体"/>
        <charset val="134"/>
      </rPr>
      <t>市（州）党委政府、省直有关部门牵头组织的检查督办在</t>
    </r>
    <r>
      <rPr>
        <sz val="11"/>
        <color theme="1"/>
        <rFont val="Times New Roman"/>
        <charset val="134"/>
      </rPr>
      <t>“</t>
    </r>
    <r>
      <rPr>
        <sz val="11"/>
        <color theme="1"/>
        <rFont val="宋体"/>
        <charset val="134"/>
      </rPr>
      <t>其他检查督办情况</t>
    </r>
    <r>
      <rPr>
        <sz val="11"/>
        <color theme="1"/>
        <rFont val="Times New Roman"/>
        <charset val="134"/>
      </rPr>
      <t>”</t>
    </r>
    <r>
      <rPr>
        <sz val="11"/>
        <color theme="1"/>
        <rFont val="宋体"/>
        <charset val="134"/>
      </rPr>
      <t>中填报。</t>
    </r>
    <r>
      <rPr>
        <sz val="11"/>
        <color theme="1"/>
        <rFont val="Times New Roman"/>
        <charset val="134"/>
      </rPr>
      <t xml:space="preserve">
    4.“</t>
    </r>
    <r>
      <rPr>
        <sz val="11"/>
        <color theme="1"/>
        <rFont val="宋体"/>
        <charset val="134"/>
      </rPr>
      <t>考核情况</t>
    </r>
    <r>
      <rPr>
        <sz val="11"/>
        <color theme="1"/>
        <rFont val="Times New Roman"/>
        <charset val="134"/>
      </rPr>
      <t>”</t>
    </r>
    <r>
      <rPr>
        <sz val="11"/>
        <color theme="1"/>
        <rFont val="宋体"/>
        <charset val="134"/>
      </rPr>
      <t>由省目标考核部门、各市（州）填报对下级党委政府、各有关部门开展的有关中央环境保护督察反馈意见整改的目标考核情况；其他省直部门不填报此项。</t>
    </r>
    <r>
      <rPr>
        <sz val="11"/>
        <color theme="1"/>
        <rFont val="Times New Roman"/>
        <charset val="134"/>
      </rPr>
      <t xml:space="preserve">
    5.“</t>
    </r>
    <r>
      <rPr>
        <sz val="11"/>
        <color theme="1"/>
        <rFont val="宋体"/>
        <charset val="134"/>
      </rPr>
      <t>问责情况</t>
    </r>
    <r>
      <rPr>
        <sz val="11"/>
        <color theme="1"/>
        <rFont val="Times New Roman"/>
        <charset val="134"/>
      </rPr>
      <t>”</t>
    </r>
    <r>
      <rPr>
        <sz val="11"/>
        <color theme="1"/>
        <rFont val="宋体"/>
        <charset val="134"/>
      </rPr>
      <t>由省纪委机关统一填报国家环保督察办移交我省的责任追究问题清单问责进展情况；其他省直部门、各市（州）不填报此项。</t>
    </r>
  </si>
  <si>
    <r>
      <rPr>
        <sz val="14"/>
        <color theme="1"/>
        <rFont val="黑体"/>
        <charset val="134"/>
      </rPr>
      <t>附表</t>
    </r>
    <r>
      <rPr>
        <sz val="14"/>
        <color theme="1"/>
        <rFont val="Times New Roman"/>
        <charset val="134"/>
      </rPr>
      <t>5</t>
    </r>
  </si>
  <si>
    <t>达州市整改完成进展一览表</t>
  </si>
  <si>
    <t>填报单位：（公章）达州市落实中央环境保护督察反馈意见整改工作领导小组办公室</t>
  </si>
  <si>
    <t xml:space="preserve"> 填报时间：2020年1月3日</t>
  </si>
  <si>
    <t>地区（单位）</t>
  </si>
  <si>
    <t>整改任务</t>
  </si>
  <si>
    <t>已完成整改</t>
  </si>
  <si>
    <t>正在整改</t>
  </si>
  <si>
    <t>未启动整改对应省整改任务序号</t>
  </si>
  <si>
    <t>总数
(个数）</t>
  </si>
  <si>
    <t>已完成整改（个数）</t>
  </si>
  <si>
    <t xml:space="preserve">达到序时进度（个数）  </t>
  </si>
  <si>
    <t>未达到序时进度（个数）</t>
  </si>
  <si>
    <t>达州</t>
  </si>
  <si>
    <r>
      <rPr>
        <u/>
        <sz val="11"/>
        <color theme="1"/>
        <rFont val="宋体"/>
        <charset val="134"/>
        <scheme val="minor"/>
      </rPr>
      <t>1</t>
    </r>
    <r>
      <rPr>
        <sz val="11"/>
        <color theme="1"/>
        <rFont val="宋体"/>
        <charset val="134"/>
        <scheme val="minor"/>
      </rPr>
      <t>,7,</t>
    </r>
    <r>
      <rPr>
        <u/>
        <sz val="11"/>
        <color theme="1"/>
        <rFont val="宋体"/>
        <charset val="134"/>
        <scheme val="minor"/>
      </rPr>
      <t>8, 10, 11, 12</t>
    </r>
    <r>
      <rPr>
        <sz val="11"/>
        <color theme="1"/>
        <rFont val="宋体"/>
        <charset val="134"/>
        <scheme val="minor"/>
      </rPr>
      <t>, 13,14,</t>
    </r>
    <r>
      <rPr>
        <u/>
        <sz val="11"/>
        <color theme="1"/>
        <rFont val="宋体"/>
        <charset val="134"/>
        <scheme val="minor"/>
      </rPr>
      <t>15, 16,17</t>
    </r>
    <r>
      <rPr>
        <sz val="11"/>
        <color theme="1"/>
        <rFont val="宋体"/>
        <charset val="134"/>
        <scheme val="minor"/>
      </rPr>
      <t>, 18,</t>
    </r>
    <r>
      <rPr>
        <u/>
        <sz val="11"/>
        <color theme="1"/>
        <rFont val="宋体"/>
        <charset val="134"/>
        <scheme val="minor"/>
      </rPr>
      <t xml:space="preserve"> 19, 20,</t>
    </r>
    <r>
      <rPr>
        <sz val="11"/>
        <color theme="1"/>
        <rFont val="宋体"/>
        <charset val="134"/>
        <scheme val="minor"/>
      </rPr>
      <t xml:space="preserve"> </t>
    </r>
    <r>
      <rPr>
        <u/>
        <sz val="11"/>
        <color theme="1"/>
        <rFont val="宋体"/>
        <charset val="134"/>
        <scheme val="minor"/>
      </rPr>
      <t>21,22,</t>
    </r>
    <r>
      <rPr>
        <sz val="11"/>
        <color theme="1"/>
        <rFont val="宋体"/>
        <charset val="134"/>
        <scheme val="minor"/>
      </rPr>
      <t xml:space="preserve"> </t>
    </r>
    <r>
      <rPr>
        <u/>
        <sz val="11"/>
        <color theme="1"/>
        <rFont val="宋体"/>
        <charset val="134"/>
        <scheme val="minor"/>
      </rPr>
      <t>23,24</t>
    </r>
    <r>
      <rPr>
        <sz val="11"/>
        <color theme="1"/>
        <rFont val="宋体"/>
        <charset val="134"/>
        <scheme val="minor"/>
      </rPr>
      <t xml:space="preserve">,25, </t>
    </r>
    <r>
      <rPr>
        <u/>
        <sz val="11"/>
        <color theme="1"/>
        <rFont val="宋体"/>
        <charset val="134"/>
        <scheme val="minor"/>
      </rPr>
      <t>26,27,</t>
    </r>
    <r>
      <rPr>
        <sz val="11"/>
        <color theme="1"/>
        <rFont val="宋体"/>
        <charset val="134"/>
        <scheme val="minor"/>
      </rPr>
      <t xml:space="preserve"> </t>
    </r>
    <r>
      <rPr>
        <u/>
        <sz val="11"/>
        <color theme="1"/>
        <rFont val="宋体"/>
        <charset val="134"/>
        <scheme val="minor"/>
      </rPr>
      <t>28,</t>
    </r>
    <r>
      <rPr>
        <sz val="11"/>
        <color theme="1"/>
        <rFont val="宋体"/>
        <charset val="134"/>
        <scheme val="minor"/>
      </rPr>
      <t xml:space="preserve"> </t>
    </r>
    <r>
      <rPr>
        <u/>
        <sz val="11"/>
        <color theme="1"/>
        <rFont val="宋体"/>
        <charset val="134"/>
        <scheme val="minor"/>
      </rPr>
      <t>29,</t>
    </r>
    <r>
      <rPr>
        <sz val="11"/>
        <color theme="1"/>
        <rFont val="宋体"/>
        <charset val="134"/>
        <scheme val="minor"/>
      </rPr>
      <t xml:space="preserve"> </t>
    </r>
    <r>
      <rPr>
        <u/>
        <sz val="11"/>
        <color theme="1"/>
        <rFont val="宋体"/>
        <charset val="134"/>
        <scheme val="minor"/>
      </rPr>
      <t>30</t>
    </r>
    <r>
      <rPr>
        <sz val="11"/>
        <color theme="1"/>
        <rFont val="宋体"/>
        <charset val="134"/>
        <scheme val="minor"/>
      </rPr>
      <t>,</t>
    </r>
    <r>
      <rPr>
        <u/>
        <sz val="11"/>
        <color theme="1"/>
        <rFont val="宋体"/>
        <charset val="134"/>
        <scheme val="minor"/>
      </rPr>
      <t xml:space="preserve"> 50,</t>
    </r>
    <r>
      <rPr>
        <sz val="11"/>
        <color theme="1"/>
        <rFont val="宋体"/>
        <charset val="134"/>
        <scheme val="minor"/>
      </rPr>
      <t xml:space="preserve"> </t>
    </r>
    <r>
      <rPr>
        <u/>
        <sz val="11"/>
        <color theme="1"/>
        <rFont val="宋体"/>
        <charset val="134"/>
        <scheme val="minor"/>
      </rPr>
      <t>51,52,53,</t>
    </r>
    <r>
      <rPr>
        <sz val="11"/>
        <color theme="1"/>
        <rFont val="宋体"/>
        <charset val="134"/>
        <scheme val="minor"/>
      </rPr>
      <t>55,</t>
    </r>
    <r>
      <rPr>
        <u/>
        <sz val="11"/>
        <color theme="1"/>
        <rFont val="宋体"/>
        <charset val="134"/>
        <scheme val="minor"/>
      </rPr>
      <t xml:space="preserve"> 65, 70,</t>
    </r>
    <r>
      <rPr>
        <sz val="11"/>
        <color theme="1"/>
        <rFont val="宋体"/>
        <charset val="134"/>
        <scheme val="minor"/>
      </rPr>
      <t xml:space="preserve"> 74, 79,80, </t>
    </r>
    <r>
      <rPr>
        <u/>
        <sz val="11"/>
        <color theme="1"/>
        <rFont val="宋体"/>
        <charset val="134"/>
        <scheme val="minor"/>
      </rPr>
      <t>83,</t>
    </r>
    <r>
      <rPr>
        <sz val="11"/>
        <color theme="1"/>
        <rFont val="宋体"/>
        <charset val="134"/>
        <scheme val="minor"/>
      </rPr>
      <t>85, 86,</t>
    </r>
    <r>
      <rPr>
        <u/>
        <sz val="11"/>
        <color theme="1"/>
        <rFont val="宋体"/>
        <charset val="134"/>
        <scheme val="minor"/>
      </rPr>
      <t>88</t>
    </r>
    <r>
      <rPr>
        <sz val="11"/>
        <color theme="1"/>
        <rFont val="宋体"/>
        <charset val="134"/>
        <scheme val="minor"/>
      </rPr>
      <t>,</t>
    </r>
    <r>
      <rPr>
        <u/>
        <sz val="11"/>
        <color theme="1"/>
        <rFont val="宋体"/>
        <charset val="134"/>
        <scheme val="minor"/>
      </rPr>
      <t xml:space="preserve">89 </t>
    </r>
    <r>
      <rPr>
        <sz val="11"/>
        <color theme="1"/>
        <rFont val="宋体"/>
        <charset val="134"/>
        <scheme val="minor"/>
      </rPr>
      <t xml:space="preserve">                                                                                                                                                 </t>
    </r>
  </si>
  <si>
    <t>1,8,10,11，12，15,16,17,19,20，21,22,23,
24, 26,27,28,29,30，50,51,52,5365, 70,83,88，89</t>
  </si>
  <si>
    <t>7,13,14,18, 25,  55, 74, 79, 80, 85, 86,</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</si>
</sst>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DBNum1][$-804]General"/>
  </numFmts>
  <fonts count="58">
    <font>
      <sz val="11"/>
      <color theme="1"/>
      <name val="宋体"/>
      <charset val="134"/>
      <scheme val="minor"/>
    </font>
    <font>
      <sz val="11"/>
      <color theme="1"/>
      <name val="Times New Roman"/>
      <charset val="134"/>
    </font>
    <font>
      <sz val="14"/>
      <color theme="1"/>
      <name val="黑体"/>
      <charset val="134"/>
    </font>
    <font>
      <sz val="18"/>
      <color theme="1"/>
      <name val="方正小标宋简体"/>
      <charset val="134"/>
    </font>
    <font>
      <sz val="18"/>
      <color theme="1"/>
      <name val="Times New Roman"/>
      <charset val="134"/>
    </font>
    <font>
      <b/>
      <sz val="11"/>
      <color theme="1"/>
      <name val="楷体"/>
      <charset val="134"/>
    </font>
    <font>
      <b/>
      <sz val="12"/>
      <color theme="1"/>
      <name val="宋体"/>
      <charset val="134"/>
      <scheme val="minor"/>
    </font>
    <font>
      <u/>
      <sz val="11"/>
      <color theme="1"/>
      <name val="宋体"/>
      <charset val="134"/>
      <scheme val="minor"/>
    </font>
    <font>
      <b/>
      <sz val="11"/>
      <color theme="1"/>
      <name val="宋体"/>
      <charset val="134"/>
      <scheme val="minor"/>
    </font>
    <font>
      <sz val="11"/>
      <color rgb="FF333333"/>
      <name val="宋体"/>
      <charset val="134"/>
    </font>
    <font>
      <sz val="11"/>
      <color theme="1"/>
      <name val="宋体"/>
      <charset val="134"/>
    </font>
    <font>
      <sz val="11"/>
      <name val="Times New Roman"/>
      <charset val="134"/>
    </font>
    <font>
      <sz val="14"/>
      <name val="黑体"/>
      <charset val="134"/>
    </font>
    <font>
      <sz val="18"/>
      <name val="方正小标宋简体"/>
      <charset val="134"/>
    </font>
    <font>
      <b/>
      <sz val="12"/>
      <name val="楷体"/>
      <charset val="134"/>
    </font>
    <font>
      <b/>
      <sz val="12"/>
      <name val="宋体"/>
      <charset val="134"/>
    </font>
    <font>
      <b/>
      <sz val="12"/>
      <name val="黑体"/>
      <charset val="134"/>
    </font>
    <font>
      <sz val="11"/>
      <name val="黑体"/>
      <charset val="134"/>
    </font>
    <font>
      <sz val="10"/>
      <name val="宋体"/>
      <charset val="134"/>
    </font>
    <font>
      <sz val="10"/>
      <name val="宋体"/>
      <charset val="134"/>
      <scheme val="minor"/>
    </font>
    <font>
      <sz val="11"/>
      <name val="宋体"/>
      <charset val="134"/>
    </font>
    <font>
      <sz val="11"/>
      <name val="宋体"/>
      <charset val="134"/>
      <scheme val="minor"/>
    </font>
    <font>
      <sz val="11"/>
      <name val="宋体"/>
      <charset val="134"/>
      <scheme val="major"/>
    </font>
    <font>
      <sz val="11"/>
      <color rgb="FFFF0000"/>
      <name val="Times New Roman"/>
      <charset val="134"/>
    </font>
    <font>
      <sz val="9"/>
      <name val="宋体"/>
      <charset val="134"/>
      <scheme val="minor"/>
    </font>
    <font>
      <b/>
      <sz val="10"/>
      <name val="宋体"/>
      <charset val="134"/>
      <scheme val="minor"/>
    </font>
    <font>
      <b/>
      <sz val="14"/>
      <color theme="1"/>
      <name val="楷体"/>
      <charset val="134"/>
    </font>
    <font>
      <sz val="12"/>
      <color theme="1"/>
      <name val="楷体"/>
      <charset val="134"/>
    </font>
    <font>
      <b/>
      <sz val="12"/>
      <name val="宋体"/>
      <charset val="134"/>
      <scheme val="minor"/>
    </font>
    <font>
      <sz val="12"/>
      <name val="宋体"/>
      <charset val="134"/>
      <scheme val="minor"/>
    </font>
    <font>
      <sz val="14"/>
      <color theme="1"/>
      <name val="Times New Roman"/>
      <charset val="134"/>
    </font>
    <font>
      <sz val="12"/>
      <color theme="1"/>
      <name val="宋体"/>
      <charset val="134"/>
      <scheme val="minor"/>
    </font>
    <font>
      <sz val="12"/>
      <color theme="1"/>
      <name val="Times New Roman"/>
      <charset val="134"/>
    </font>
    <font>
      <sz val="20"/>
      <color theme="1"/>
      <name val="方正小标宋简体"/>
      <charset val="134"/>
    </font>
    <font>
      <sz val="20"/>
      <color theme="1"/>
      <name val="Times New Roman"/>
      <charset val="134"/>
    </font>
    <font>
      <b/>
      <sz val="14"/>
      <color theme="1"/>
      <name val="宋体"/>
      <charset val="134"/>
      <scheme val="minor"/>
    </font>
    <font>
      <sz val="12"/>
      <color theme="1"/>
      <name val="宋体"/>
      <charset val="134"/>
    </font>
    <font>
      <sz val="11"/>
      <color theme="0"/>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vertAlign val="subscript"/>
      <sz val="10"/>
      <name val="宋体"/>
      <charset val="134"/>
      <scheme val="minor"/>
    </font>
    <font>
      <b/>
      <sz val="11"/>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42" fillId="20" borderId="0" applyNumberFormat="0" applyBorder="0" applyAlignment="0" applyProtection="0">
      <alignment vertical="center"/>
    </xf>
    <xf numFmtId="0" fontId="43"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3" borderId="0" applyNumberFormat="0" applyBorder="0" applyAlignment="0" applyProtection="0">
      <alignment vertical="center"/>
    </xf>
    <xf numFmtId="0" fontId="44" fillId="14" borderId="0" applyNumberFormat="0" applyBorder="0" applyAlignment="0" applyProtection="0">
      <alignment vertical="center"/>
    </xf>
    <xf numFmtId="43" fontId="0" fillId="0" borderId="0" applyFont="0" applyFill="0" applyBorder="0" applyAlignment="0" applyProtection="0">
      <alignment vertical="center"/>
    </xf>
    <xf numFmtId="0" fontId="37" fillId="8"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17" applyNumberFormat="0" applyFont="0" applyAlignment="0" applyProtection="0">
      <alignment vertical="center"/>
    </xf>
    <xf numFmtId="0" fontId="37" fillId="7" borderId="0" applyNumberFormat="0" applyBorder="0" applyAlignment="0" applyProtection="0">
      <alignment vertical="center"/>
    </xf>
    <xf numFmtId="0" fontId="4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6" fillId="0" borderId="15" applyNumberFormat="0" applyFill="0" applyAlignment="0" applyProtection="0">
      <alignment vertical="center"/>
    </xf>
    <xf numFmtId="0" fontId="40" fillId="0" borderId="15" applyNumberFormat="0" applyFill="0" applyAlignment="0" applyProtection="0">
      <alignment vertical="center"/>
    </xf>
    <xf numFmtId="0" fontId="37" fillId="25" borderId="0" applyNumberFormat="0" applyBorder="0" applyAlignment="0" applyProtection="0">
      <alignment vertical="center"/>
    </xf>
    <xf numFmtId="0" fontId="48" fillId="0" borderId="19" applyNumberFormat="0" applyFill="0" applyAlignment="0" applyProtection="0">
      <alignment vertical="center"/>
    </xf>
    <xf numFmtId="0" fontId="37" fillId="24" borderId="0" applyNumberFormat="0" applyBorder="0" applyAlignment="0" applyProtection="0">
      <alignment vertical="center"/>
    </xf>
    <xf numFmtId="0" fontId="39" fillId="6" borderId="14" applyNumberFormat="0" applyAlignment="0" applyProtection="0">
      <alignment vertical="center"/>
    </xf>
    <xf numFmtId="0" fontId="53" fillId="6" borderId="16" applyNumberFormat="0" applyAlignment="0" applyProtection="0">
      <alignment vertical="center"/>
    </xf>
    <xf numFmtId="0" fontId="47" fillId="23" borderId="18" applyNumberFormat="0" applyAlignment="0" applyProtection="0">
      <alignment vertical="center"/>
    </xf>
    <xf numFmtId="0" fontId="42" fillId="18" borderId="0" applyNumberFormat="0" applyBorder="0" applyAlignment="0" applyProtection="0">
      <alignment vertical="center"/>
    </xf>
    <xf numFmtId="0" fontId="37" fillId="31" borderId="0" applyNumberFormat="0" applyBorder="0" applyAlignment="0" applyProtection="0">
      <alignment vertical="center"/>
    </xf>
    <xf numFmtId="0" fontId="55" fillId="0" borderId="21" applyNumberFormat="0" applyFill="0" applyAlignment="0" applyProtection="0">
      <alignment vertical="center"/>
    </xf>
    <xf numFmtId="0" fontId="54" fillId="0" borderId="20" applyNumberFormat="0" applyFill="0" applyAlignment="0" applyProtection="0">
      <alignment vertical="center"/>
    </xf>
    <xf numFmtId="0" fontId="45" fillId="17" borderId="0" applyNumberFormat="0" applyBorder="0" applyAlignment="0" applyProtection="0">
      <alignment vertical="center"/>
    </xf>
    <xf numFmtId="0" fontId="38" fillId="5" borderId="0" applyNumberFormat="0" applyBorder="0" applyAlignment="0" applyProtection="0">
      <alignment vertical="center"/>
    </xf>
    <xf numFmtId="0" fontId="42" fillId="16" borderId="0" applyNumberFormat="0" applyBorder="0" applyAlignment="0" applyProtection="0">
      <alignment vertical="center"/>
    </xf>
    <xf numFmtId="0" fontId="37" fillId="27" borderId="0" applyNumberFormat="0" applyBorder="0" applyAlignment="0" applyProtection="0">
      <alignment vertical="center"/>
    </xf>
    <xf numFmtId="0" fontId="42" fillId="22" borderId="0" applyNumberFormat="0" applyBorder="0" applyAlignment="0" applyProtection="0">
      <alignment vertical="center"/>
    </xf>
    <xf numFmtId="0" fontId="42" fillId="33" borderId="0" applyNumberFormat="0" applyBorder="0" applyAlignment="0" applyProtection="0">
      <alignment vertical="center"/>
    </xf>
    <xf numFmtId="0" fontId="42" fillId="15" borderId="0" applyNumberFormat="0" applyBorder="0" applyAlignment="0" applyProtection="0">
      <alignment vertical="center"/>
    </xf>
    <xf numFmtId="0" fontId="42" fillId="11" borderId="0" applyNumberFormat="0" applyBorder="0" applyAlignment="0" applyProtection="0">
      <alignment vertical="center"/>
    </xf>
    <xf numFmtId="0" fontId="37" fillId="30" borderId="0" applyNumberFormat="0" applyBorder="0" applyAlignment="0" applyProtection="0">
      <alignment vertical="center"/>
    </xf>
    <xf numFmtId="0" fontId="37" fillId="26" borderId="0" applyNumberFormat="0" applyBorder="0" applyAlignment="0" applyProtection="0">
      <alignment vertical="center"/>
    </xf>
    <xf numFmtId="0" fontId="42" fillId="21" borderId="0" applyNumberFormat="0" applyBorder="0" applyAlignment="0" applyProtection="0">
      <alignment vertical="center"/>
    </xf>
    <xf numFmtId="0" fontId="42" fillId="32" borderId="0" applyNumberFormat="0" applyBorder="0" applyAlignment="0" applyProtection="0">
      <alignment vertical="center"/>
    </xf>
    <xf numFmtId="0" fontId="37" fillId="29" borderId="0" applyNumberFormat="0" applyBorder="0" applyAlignment="0" applyProtection="0">
      <alignment vertical="center"/>
    </xf>
    <xf numFmtId="0" fontId="42" fillId="10" borderId="0" applyNumberFormat="0" applyBorder="0" applyAlignment="0" applyProtection="0">
      <alignment vertical="center"/>
    </xf>
    <xf numFmtId="0" fontId="37" fillId="4" borderId="0" applyNumberFormat="0" applyBorder="0" applyAlignment="0" applyProtection="0">
      <alignment vertical="center"/>
    </xf>
    <xf numFmtId="0" fontId="37" fillId="28" borderId="0" applyNumberFormat="0" applyBorder="0" applyAlignment="0" applyProtection="0">
      <alignment vertical="center"/>
    </xf>
    <xf numFmtId="0" fontId="42" fillId="9" borderId="0" applyNumberFormat="0" applyBorder="0" applyAlignment="0" applyProtection="0">
      <alignment vertical="center"/>
    </xf>
    <xf numFmtId="0" fontId="37"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16">
    <xf numFmtId="0" fontId="0" fillId="0" borderId="0" xfId="0">
      <alignment vertical="center"/>
    </xf>
    <xf numFmtId="0" fontId="1" fillId="0" borderId="0" xfId="0" applyFont="1">
      <alignment vertical="center"/>
    </xf>
    <xf numFmtId="0" fontId="2"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right" vertical="center" wrapText="1"/>
    </xf>
    <xf numFmtId="0" fontId="5"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0" xfId="0" applyFont="1">
      <alignment vertical="center"/>
    </xf>
    <xf numFmtId="0" fontId="5" fillId="0" borderId="6" xfId="0" applyFont="1" applyBorder="1" applyAlignment="1">
      <alignment vertical="center" wrapText="1"/>
    </xf>
    <xf numFmtId="0" fontId="5" fillId="0" borderId="7" xfId="0" applyFont="1" applyBorder="1" applyAlignment="1">
      <alignment vertical="center"/>
    </xf>
    <xf numFmtId="0" fontId="5" fillId="0" borderId="8" xfId="0" applyFont="1" applyBorder="1" applyAlignment="1">
      <alignment vertical="center"/>
    </xf>
    <xf numFmtId="0" fontId="8" fillId="0" borderId="2" xfId="0" applyFont="1" applyBorder="1" applyAlignment="1">
      <alignment horizontal="center" vertical="center"/>
    </xf>
    <xf numFmtId="0" fontId="1" fillId="0" borderId="2" xfId="0" applyFont="1" applyBorder="1" applyAlignment="1">
      <alignment horizontal="center" vertical="center" wrapText="1"/>
    </xf>
    <xf numFmtId="0" fontId="9" fillId="0" borderId="0" xfId="0" applyFont="1" applyAlignment="1">
      <alignment horizontal="center" vertical="center" wrapText="1"/>
    </xf>
    <xf numFmtId="0" fontId="1" fillId="0" borderId="2" xfId="0" applyFont="1" applyBorder="1" applyAlignment="1">
      <alignment horizontal="center"/>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2" xfId="0" applyFont="1" applyBorder="1" applyAlignment="1">
      <alignment horizontal="left"/>
    </xf>
    <xf numFmtId="0" fontId="10" fillId="0" borderId="0" xfId="0" applyFont="1" applyAlignment="1">
      <alignment horizontal="left" vertical="top" wrapText="1"/>
    </xf>
    <xf numFmtId="0" fontId="1" fillId="0" borderId="0" xfId="0" applyFont="1" applyAlignment="1">
      <alignment horizontal="left" vertical="top"/>
    </xf>
    <xf numFmtId="0" fontId="11" fillId="2" borderId="0" xfId="0" applyFont="1" applyFill="1" applyBorder="1" applyAlignment="1">
      <alignment horizontal="center" vertical="center" wrapText="1"/>
    </xf>
    <xf numFmtId="0" fontId="11" fillId="0" borderId="0" xfId="0" applyFont="1" applyFill="1" applyAlignment="1">
      <alignment horizontal="center" vertical="center"/>
    </xf>
    <xf numFmtId="0" fontId="11" fillId="2" borderId="0" xfId="0" applyFont="1" applyFill="1" applyAlignment="1">
      <alignment horizontal="center" vertical="center"/>
    </xf>
    <xf numFmtId="49" fontId="11" fillId="2" borderId="0" xfId="0" applyNumberFormat="1" applyFont="1" applyFill="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1" fillId="2" borderId="0" xfId="0" applyFont="1" applyFill="1" applyAlignment="1">
      <alignment vertical="center" wrapText="1"/>
    </xf>
    <xf numFmtId="49" fontId="11" fillId="2" borderId="0" xfId="0" applyNumberFormat="1" applyFont="1" applyFill="1" applyAlignment="1">
      <alignment horizontal="center" vertical="center"/>
    </xf>
    <xf numFmtId="0" fontId="12" fillId="0" borderId="0" xfId="0" applyFont="1" applyFill="1" applyBorder="1" applyAlignment="1">
      <alignment horizontal="center" vertical="center"/>
    </xf>
    <xf numFmtId="0" fontId="11" fillId="0" borderId="0" xfId="0" applyFont="1" applyFill="1" applyBorder="1" applyAlignment="1">
      <alignment horizontal="center" vertical="center"/>
    </xf>
    <xf numFmtId="49" fontId="11"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3" fillId="0" borderId="0" xfId="0" applyFont="1" applyFill="1" applyAlignment="1">
      <alignment horizontal="center" vertical="center"/>
    </xf>
    <xf numFmtId="0" fontId="14" fillId="0" borderId="9" xfId="0" applyFont="1" applyFill="1" applyBorder="1" applyAlignment="1">
      <alignment horizontal="center" vertical="center" wrapText="1"/>
    </xf>
    <xf numFmtId="0" fontId="14" fillId="0" borderId="0" xfId="0" applyFont="1" applyFill="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49" fontId="17" fillId="0" borderId="7" xfId="0"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8" fillId="0" borderId="10" xfId="0" applyFont="1" applyFill="1" applyBorder="1" applyAlignment="1">
      <alignment horizontal="center" vertical="center"/>
    </xf>
    <xf numFmtId="0" fontId="19" fillId="0" borderId="11" xfId="0" applyFont="1" applyFill="1" applyBorder="1" applyAlignment="1">
      <alignment horizontal="center" vertical="center"/>
    </xf>
    <xf numFmtId="0" fontId="19" fillId="0" borderId="10" xfId="0" applyFont="1" applyFill="1" applyBorder="1" applyAlignment="1">
      <alignment horizontal="center" vertical="center" wrapText="1"/>
    </xf>
    <xf numFmtId="49" fontId="19" fillId="0" borderId="10" xfId="0" applyNumberFormat="1" applyFont="1" applyFill="1" applyBorder="1" applyAlignment="1">
      <alignment horizontal="center" vertical="center" wrapText="1"/>
    </xf>
    <xf numFmtId="0" fontId="18" fillId="0" borderId="2"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2" xfId="0" applyFont="1" applyFill="1" applyBorder="1" applyAlignment="1">
      <alignment horizontal="center" vertical="center" wrapText="1"/>
    </xf>
    <xf numFmtId="49" fontId="19"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0" xfId="0" applyFont="1" applyFill="1" applyBorder="1" applyAlignment="1">
      <alignment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19" fillId="0" borderId="10" xfId="0" applyFont="1" applyFill="1" applyBorder="1" applyAlignment="1">
      <alignment horizontal="left" vertical="center" wrapText="1"/>
    </xf>
    <xf numFmtId="0" fontId="19" fillId="0" borderId="10" xfId="0" applyFont="1" applyFill="1" applyBorder="1" applyAlignment="1">
      <alignment vertical="center" wrapText="1"/>
    </xf>
    <xf numFmtId="0" fontId="20" fillId="0" borderId="10" xfId="0" applyFont="1" applyFill="1" applyBorder="1" applyAlignment="1">
      <alignment horizontal="center" vertical="center"/>
    </xf>
    <xf numFmtId="0" fontId="19" fillId="0" borderId="2" xfId="0" applyFont="1" applyFill="1" applyBorder="1" applyAlignment="1">
      <alignment horizontal="left" vertical="center" wrapText="1"/>
    </xf>
    <xf numFmtId="0" fontId="19" fillId="0" borderId="2" xfId="0" applyFont="1" applyFill="1" applyBorder="1" applyAlignment="1">
      <alignment vertical="center" wrapText="1"/>
    </xf>
    <xf numFmtId="0" fontId="20" fillId="0" borderId="2" xfId="0" applyFont="1" applyFill="1" applyBorder="1" applyAlignment="1">
      <alignment horizontal="center" vertical="center"/>
    </xf>
    <xf numFmtId="0" fontId="19" fillId="0" borderId="2" xfId="0" applyFont="1" applyFill="1" applyBorder="1" applyAlignment="1">
      <alignment horizontal="justify" vertical="center" wrapText="1"/>
    </xf>
    <xf numFmtId="0" fontId="20" fillId="0" borderId="2" xfId="0" applyFont="1" applyFill="1" applyBorder="1" applyAlignment="1">
      <alignment vertical="center" wrapText="1"/>
    </xf>
    <xf numFmtId="0" fontId="21" fillId="0" borderId="0" xfId="0" applyFont="1" applyFill="1" applyAlignment="1">
      <alignment vertical="center" wrapText="1"/>
    </xf>
    <xf numFmtId="0" fontId="18" fillId="0" borderId="2" xfId="0" applyFont="1" applyFill="1" applyBorder="1" applyAlignment="1">
      <alignment horizontal="left" vertical="center" wrapText="1"/>
    </xf>
    <xf numFmtId="0" fontId="22" fillId="0" borderId="2" xfId="0" applyFont="1" applyFill="1" applyBorder="1" applyAlignment="1">
      <alignment horizontal="left" vertical="center" wrapText="1"/>
    </xf>
    <xf numFmtId="176" fontId="18" fillId="0" borderId="2" xfId="0" applyNumberFormat="1" applyFont="1" applyFill="1" applyBorder="1" applyAlignment="1">
      <alignment horizontal="left" vertical="center" wrapText="1"/>
    </xf>
    <xf numFmtId="0" fontId="18" fillId="0" borderId="2" xfId="0" applyFont="1" applyFill="1" applyBorder="1" applyAlignment="1">
      <alignment vertical="center" wrapText="1"/>
    </xf>
    <xf numFmtId="0" fontId="11" fillId="0" borderId="0" xfId="0" applyFont="1" applyFill="1" applyAlignment="1">
      <alignment horizontal="center" vertical="center" wrapText="1"/>
    </xf>
    <xf numFmtId="49" fontId="11" fillId="0" borderId="0" xfId="0" applyNumberFormat="1" applyFont="1" applyFill="1" applyAlignment="1">
      <alignment horizontal="center" vertical="center"/>
    </xf>
    <xf numFmtId="0" fontId="2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xf>
    <xf numFmtId="0" fontId="11" fillId="0" borderId="10" xfId="0" applyFont="1" applyFill="1" applyBorder="1" applyAlignment="1">
      <alignment horizontal="center" vertical="center"/>
    </xf>
    <xf numFmtId="49" fontId="11" fillId="0" borderId="2" xfId="0" applyNumberFormat="1" applyFont="1" applyFill="1" applyBorder="1" applyAlignment="1">
      <alignment horizontal="center" vertical="center"/>
    </xf>
    <xf numFmtId="0" fontId="11" fillId="0" borderId="2" xfId="0" applyFont="1" applyFill="1" applyBorder="1" applyAlignment="1">
      <alignment horizontal="center" vertical="center"/>
    </xf>
    <xf numFmtId="0" fontId="23" fillId="0" borderId="0" xfId="0" applyFont="1" applyFill="1" applyAlignment="1">
      <alignment horizontal="center" vertical="center"/>
    </xf>
    <xf numFmtId="0" fontId="11" fillId="0" borderId="6" xfId="0" applyFont="1" applyFill="1" applyBorder="1" applyAlignment="1">
      <alignment horizontal="center" vertical="center" wrapText="1"/>
    </xf>
    <xf numFmtId="0" fontId="24" fillId="0" borderId="2" xfId="0" applyFont="1" applyFill="1" applyBorder="1" applyAlignment="1">
      <alignment horizontal="left" vertical="center" wrapText="1"/>
    </xf>
    <xf numFmtId="0" fontId="19" fillId="0" borderId="2" xfId="0" applyFont="1" applyFill="1" applyBorder="1" applyAlignment="1">
      <alignment horizontal="justify" vertical="center"/>
    </xf>
    <xf numFmtId="57" fontId="25" fillId="0" borderId="2" xfId="0" applyNumberFormat="1" applyFont="1" applyFill="1" applyBorder="1" applyAlignment="1">
      <alignment horizontal="center" vertical="center" wrapText="1"/>
    </xf>
    <xf numFmtId="0" fontId="21" fillId="0" borderId="2" xfId="0" applyFont="1" applyFill="1" applyBorder="1" applyAlignment="1">
      <alignment vertical="center" wrapText="1"/>
    </xf>
    <xf numFmtId="0" fontId="1" fillId="0" borderId="0" xfId="0" applyFont="1" applyAlignment="1">
      <alignment vertical="center" wrapText="1"/>
    </xf>
    <xf numFmtId="0" fontId="4" fillId="0" borderId="2" xfId="0" applyFont="1" applyBorder="1" applyAlignment="1">
      <alignment horizontal="center" vertical="center" wrapText="1"/>
    </xf>
    <xf numFmtId="0" fontId="26" fillId="0" borderId="2" xfId="0" applyFont="1" applyBorder="1" applyAlignment="1">
      <alignment vertical="center"/>
    </xf>
    <xf numFmtId="0" fontId="27" fillId="0" borderId="2" xfId="0" applyFont="1" applyBorder="1" applyAlignment="1">
      <alignment vertical="center"/>
    </xf>
    <xf numFmtId="0" fontId="27" fillId="0" borderId="2" xfId="0" applyFont="1" applyBorder="1" applyAlignment="1">
      <alignment vertical="center" wrapText="1"/>
    </xf>
    <xf numFmtId="0" fontId="6" fillId="0" borderId="2" xfId="0" applyFont="1" applyBorder="1" applyAlignment="1">
      <alignment horizontal="center" vertical="center"/>
    </xf>
    <xf numFmtId="0" fontId="28" fillId="0" borderId="2" xfId="0" applyFont="1" applyBorder="1" applyAlignment="1">
      <alignment horizontal="center" vertical="center" wrapText="1"/>
    </xf>
    <xf numFmtId="0" fontId="29" fillId="0" borderId="2" xfId="0" applyFont="1" applyBorder="1" applyAlignment="1">
      <alignment horizontal="left" vertical="center" wrapText="1"/>
    </xf>
    <xf numFmtId="0" fontId="30" fillId="0" borderId="2" xfId="0" applyFont="1" applyBorder="1" applyAlignment="1">
      <alignment horizontal="center" vertical="center" wrapText="1"/>
    </xf>
    <xf numFmtId="0" fontId="1" fillId="0" borderId="2" xfId="0" applyFont="1" applyBorder="1" applyAlignment="1">
      <alignment horizontal="center" vertical="center"/>
    </xf>
    <xf numFmtId="0" fontId="31" fillId="0" borderId="2" xfId="0" applyFont="1" applyBorder="1" applyAlignment="1">
      <alignment horizontal="left" vertical="center" wrapText="1"/>
    </xf>
    <xf numFmtId="0" fontId="31" fillId="0" borderId="2" xfId="0" applyFont="1" applyBorder="1" applyAlignment="1">
      <alignment horizontal="justify" vertical="center" wrapText="1"/>
    </xf>
    <xf numFmtId="0" fontId="32" fillId="0" borderId="2" xfId="0" applyFont="1" applyBorder="1" applyAlignment="1">
      <alignment horizontal="justify" vertical="center"/>
    </xf>
    <xf numFmtId="0" fontId="1" fillId="0" borderId="2" xfId="0" applyFont="1" applyBorder="1">
      <alignment vertical="center"/>
    </xf>
    <xf numFmtId="0" fontId="33" fillId="0" borderId="2" xfId="0" applyFont="1" applyBorder="1" applyAlignment="1">
      <alignment horizontal="center" vertical="center"/>
    </xf>
    <xf numFmtId="0" fontId="34" fillId="0" borderId="2" xfId="0" applyFont="1" applyBorder="1" applyAlignment="1">
      <alignment horizontal="center" vertical="center"/>
    </xf>
    <xf numFmtId="0" fontId="26" fillId="0" borderId="12" xfId="0" applyFont="1" applyFill="1" applyBorder="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35" fillId="0" borderId="2" xfId="0" applyFont="1" applyBorder="1" applyAlignment="1">
      <alignment horizontal="center" vertical="center" wrapText="1"/>
    </xf>
    <xf numFmtId="0" fontId="35" fillId="0" borderId="2" xfId="0" applyFont="1" applyBorder="1" applyAlignment="1">
      <alignment horizontal="center" vertical="center"/>
    </xf>
    <xf numFmtId="0" fontId="36" fillId="0" borderId="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wrapText="1"/>
    </xf>
    <xf numFmtId="0" fontId="30" fillId="0" borderId="2" xfId="0" applyFont="1" applyBorder="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 name="常规 7" xfId="52"/>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zoomScale="85" zoomScaleNormal="85" workbookViewId="0">
      <selection activeCell="C21" sqref="C21"/>
    </sheetView>
  </sheetViews>
  <sheetFormatPr defaultColWidth="9" defaultRowHeight="15" outlineLevelCol="3"/>
  <cols>
    <col min="1" max="1" width="42.375" style="1" customWidth="1"/>
    <col min="2" max="2" width="6.375" style="1" customWidth="1"/>
    <col min="3" max="3" width="51.75" style="1" customWidth="1"/>
    <col min="4" max="4" width="31.75" style="1" customWidth="1"/>
    <col min="5" max="16384" width="9" style="1"/>
  </cols>
  <sheetData>
    <row r="1" ht="29.1" customHeight="1" spans="1:1">
      <c r="A1" s="15" t="s">
        <v>0</v>
      </c>
    </row>
    <row r="2" ht="30.95" customHeight="1" spans="1:4">
      <c r="A2" s="105" t="s">
        <v>1</v>
      </c>
      <c r="B2" s="106"/>
      <c r="C2" s="106"/>
      <c r="D2" s="106"/>
    </row>
    <row r="3" ht="30.95" customHeight="1" spans="1:4">
      <c r="A3" s="107" t="s">
        <v>2</v>
      </c>
      <c r="B3" s="108"/>
      <c r="C3" s="108"/>
      <c r="D3" s="109"/>
    </row>
    <row r="4" ht="45.75" customHeight="1" spans="1:4">
      <c r="A4" s="110" t="s">
        <v>3</v>
      </c>
      <c r="B4" s="110" t="s">
        <v>4</v>
      </c>
      <c r="C4" s="110" t="s">
        <v>5</v>
      </c>
      <c r="D4" s="111" t="s">
        <v>6</v>
      </c>
    </row>
    <row r="5" ht="59.1" customHeight="1" spans="1:4">
      <c r="A5" s="110" t="s">
        <v>7</v>
      </c>
      <c r="B5" s="99">
        <v>1</v>
      </c>
      <c r="C5" s="112" t="s">
        <v>8</v>
      </c>
      <c r="D5" s="22"/>
    </row>
    <row r="6" ht="54.95" customHeight="1" spans="1:4">
      <c r="A6" s="113" t="s">
        <v>9</v>
      </c>
      <c r="B6" s="99">
        <v>1</v>
      </c>
      <c r="C6" s="112" t="s">
        <v>8</v>
      </c>
      <c r="D6" s="25"/>
    </row>
    <row r="7" ht="74.1" customHeight="1" spans="1:4">
      <c r="A7" s="110" t="s">
        <v>10</v>
      </c>
      <c r="B7" s="99">
        <v>1</v>
      </c>
      <c r="C7" s="112" t="s">
        <v>8</v>
      </c>
      <c r="D7" s="25"/>
    </row>
    <row r="8" ht="65.1" customHeight="1" spans="1:4">
      <c r="A8" s="110" t="s">
        <v>11</v>
      </c>
      <c r="B8" s="99">
        <v>1</v>
      </c>
      <c r="C8" s="112" t="s">
        <v>8</v>
      </c>
      <c r="D8" s="25"/>
    </row>
    <row r="9" ht="36.95" customHeight="1" spans="1:4">
      <c r="A9" s="113" t="s">
        <v>12</v>
      </c>
      <c r="B9" s="99">
        <v>1</v>
      </c>
      <c r="C9" s="24" t="s">
        <v>8</v>
      </c>
      <c r="D9" s="25"/>
    </row>
    <row r="10" ht="46.9" customHeight="1" spans="1:4">
      <c r="A10" s="114"/>
      <c r="B10" s="115">
        <v>2</v>
      </c>
      <c r="C10" s="24" t="s">
        <v>8</v>
      </c>
      <c r="D10" s="104"/>
    </row>
  </sheetData>
  <mergeCells count="2">
    <mergeCell ref="A2:D2"/>
    <mergeCell ref="A9:A10"/>
  </mergeCells>
  <pageMargins left="0.707638888888889" right="0.707638888888889" top="0.747916666666667" bottom="0.747916666666667" header="0.313888888888889" footer="0.313888888888889"/>
  <pageSetup paperSize="9" orientation="landscape"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7"/>
  <sheetViews>
    <sheetView zoomScale="85" zoomScaleNormal="85" topLeftCell="A17" workbookViewId="0">
      <selection activeCell="A2" sqref="A2:D46"/>
    </sheetView>
  </sheetViews>
  <sheetFormatPr defaultColWidth="9" defaultRowHeight="15" outlineLevelCol="3"/>
  <cols>
    <col min="1" max="1" width="31.625" style="1" customWidth="1"/>
    <col min="2" max="2" width="5.5" style="1" customWidth="1"/>
    <col min="3" max="3" width="85.75" style="91" customWidth="1"/>
    <col min="4" max="4" width="8.75" style="1" customWidth="1"/>
    <col min="5" max="16384" width="9" style="1"/>
  </cols>
  <sheetData>
    <row r="1" ht="29.1" customHeight="1" spans="1:1">
      <c r="A1" s="15" t="s">
        <v>13</v>
      </c>
    </row>
    <row r="2" ht="29.1" customHeight="1" spans="1:4">
      <c r="A2" s="4" t="s">
        <v>14</v>
      </c>
      <c r="B2" s="5"/>
      <c r="C2" s="92"/>
      <c r="D2" s="5"/>
    </row>
    <row r="3" ht="31.5" customHeight="1" spans="1:4">
      <c r="A3" s="93" t="s">
        <v>15</v>
      </c>
      <c r="B3" s="94"/>
      <c r="C3" s="95"/>
      <c r="D3" s="94"/>
    </row>
    <row r="4" ht="30" customHeight="1" spans="1:4">
      <c r="A4" s="10" t="s">
        <v>3</v>
      </c>
      <c r="B4" s="10" t="s">
        <v>4</v>
      </c>
      <c r="C4" s="10" t="s">
        <v>5</v>
      </c>
      <c r="D4" s="96" t="s">
        <v>6</v>
      </c>
    </row>
    <row r="5" ht="47" customHeight="1" spans="1:4">
      <c r="A5" s="10" t="s">
        <v>16</v>
      </c>
      <c r="B5" s="97">
        <v>1</v>
      </c>
      <c r="C5" s="98" t="s">
        <v>17</v>
      </c>
      <c r="D5" s="96"/>
    </row>
    <row r="6" ht="47" customHeight="1" spans="1:4">
      <c r="A6" s="10" t="s">
        <v>16</v>
      </c>
      <c r="B6" s="97">
        <v>2</v>
      </c>
      <c r="C6" s="98" t="s">
        <v>18</v>
      </c>
      <c r="D6" s="96"/>
    </row>
    <row r="7" ht="47" customHeight="1" spans="1:4">
      <c r="A7" s="10" t="s">
        <v>16</v>
      </c>
      <c r="B7" s="97">
        <v>3</v>
      </c>
      <c r="C7" s="98" t="s">
        <v>19</v>
      </c>
      <c r="D7" s="96"/>
    </row>
    <row r="8" ht="47" customHeight="1" spans="1:4">
      <c r="A8" s="10" t="s">
        <v>16</v>
      </c>
      <c r="B8" s="97">
        <v>4</v>
      </c>
      <c r="C8" s="98" t="s">
        <v>20</v>
      </c>
      <c r="D8" s="96"/>
    </row>
    <row r="9" ht="47" customHeight="1" spans="1:4">
      <c r="A9" s="10" t="s">
        <v>16</v>
      </c>
      <c r="B9" s="97">
        <v>5</v>
      </c>
      <c r="C9" s="98" t="s">
        <v>21</v>
      </c>
      <c r="D9" s="96"/>
    </row>
    <row r="10" ht="63" customHeight="1" spans="1:4">
      <c r="A10" s="10" t="s">
        <v>16</v>
      </c>
      <c r="B10" s="97">
        <v>6</v>
      </c>
      <c r="C10" s="98" t="s">
        <v>22</v>
      </c>
      <c r="D10" s="96"/>
    </row>
    <row r="11" ht="89" customHeight="1" spans="1:4">
      <c r="A11" s="10" t="s">
        <v>16</v>
      </c>
      <c r="B11" s="97">
        <v>7</v>
      </c>
      <c r="C11" s="98" t="s">
        <v>23</v>
      </c>
      <c r="D11" s="96"/>
    </row>
    <row r="12" ht="63" customHeight="1" spans="1:4">
      <c r="A12" s="10" t="s">
        <v>16</v>
      </c>
      <c r="B12" s="97">
        <v>8</v>
      </c>
      <c r="C12" s="98" t="s">
        <v>24</v>
      </c>
      <c r="D12" s="96"/>
    </row>
    <row r="13" ht="63" customHeight="1" spans="1:4">
      <c r="A13" s="10" t="s">
        <v>16</v>
      </c>
      <c r="B13" s="97">
        <v>9</v>
      </c>
      <c r="C13" s="98" t="s">
        <v>25</v>
      </c>
      <c r="D13" s="96"/>
    </row>
    <row r="14" ht="63" customHeight="1" spans="1:4">
      <c r="A14" s="10" t="s">
        <v>16</v>
      </c>
      <c r="B14" s="97">
        <v>10</v>
      </c>
      <c r="C14" s="98" t="s">
        <v>26</v>
      </c>
      <c r="D14" s="96"/>
    </row>
    <row r="15" ht="63" customHeight="1" spans="1:4">
      <c r="A15" s="10" t="s">
        <v>16</v>
      </c>
      <c r="B15" s="97">
        <v>11</v>
      </c>
      <c r="C15" s="98" t="s">
        <v>27</v>
      </c>
      <c r="D15" s="96"/>
    </row>
    <row r="16" ht="60" customHeight="1" spans="1:4">
      <c r="A16" s="10" t="s">
        <v>16</v>
      </c>
      <c r="B16" s="97">
        <v>12</v>
      </c>
      <c r="C16" s="98" t="s">
        <v>28</v>
      </c>
      <c r="D16" s="96"/>
    </row>
    <row r="17" ht="60" customHeight="1" spans="1:4">
      <c r="A17" s="10" t="s">
        <v>16</v>
      </c>
      <c r="B17" s="97">
        <v>13</v>
      </c>
      <c r="C17" s="98" t="s">
        <v>29</v>
      </c>
      <c r="D17" s="96"/>
    </row>
    <row r="18" ht="60" customHeight="1" spans="1:4">
      <c r="A18" s="10" t="s">
        <v>16</v>
      </c>
      <c r="B18" s="97">
        <v>14</v>
      </c>
      <c r="C18" s="98" t="s">
        <v>30</v>
      </c>
      <c r="D18" s="96"/>
    </row>
    <row r="19" ht="60" customHeight="1" spans="1:4">
      <c r="A19" s="10" t="s">
        <v>16</v>
      </c>
      <c r="B19" s="97">
        <v>15</v>
      </c>
      <c r="C19" s="98" t="s">
        <v>31</v>
      </c>
      <c r="D19" s="96"/>
    </row>
    <row r="20" ht="60" customHeight="1" spans="1:4">
      <c r="A20" s="10" t="s">
        <v>16</v>
      </c>
      <c r="B20" s="97">
        <v>16</v>
      </c>
      <c r="C20" s="98" t="s">
        <v>32</v>
      </c>
      <c r="D20" s="96"/>
    </row>
    <row r="21" ht="60" customHeight="1" spans="1:4">
      <c r="A21" s="10" t="s">
        <v>16</v>
      </c>
      <c r="B21" s="97">
        <v>17</v>
      </c>
      <c r="C21" s="98" t="s">
        <v>33</v>
      </c>
      <c r="D21" s="96"/>
    </row>
    <row r="22" ht="60" customHeight="1" spans="1:4">
      <c r="A22" s="10" t="s">
        <v>16</v>
      </c>
      <c r="B22" s="97">
        <v>18</v>
      </c>
      <c r="C22" s="98" t="s">
        <v>34</v>
      </c>
      <c r="D22" s="96"/>
    </row>
    <row r="23" ht="60" customHeight="1" spans="1:4">
      <c r="A23" s="10" t="s">
        <v>16</v>
      </c>
      <c r="B23" s="97">
        <v>19</v>
      </c>
      <c r="C23" s="98" t="s">
        <v>35</v>
      </c>
      <c r="D23" s="96"/>
    </row>
    <row r="24" ht="68" customHeight="1" spans="1:4">
      <c r="A24" s="10" t="s">
        <v>36</v>
      </c>
      <c r="B24" s="99">
        <v>1</v>
      </c>
      <c r="C24" s="98" t="s">
        <v>37</v>
      </c>
      <c r="D24" s="96"/>
    </row>
    <row r="25" ht="82" customHeight="1" spans="1:4">
      <c r="A25" s="10" t="s">
        <v>36</v>
      </c>
      <c r="B25" s="99">
        <v>2</v>
      </c>
      <c r="C25" s="98" t="s">
        <v>38</v>
      </c>
      <c r="D25" s="100"/>
    </row>
    <row r="26" ht="82" customHeight="1" spans="1:4">
      <c r="A26" s="10" t="s">
        <v>36</v>
      </c>
      <c r="B26" s="99">
        <v>3</v>
      </c>
      <c r="C26" s="98" t="s">
        <v>39</v>
      </c>
      <c r="D26" s="100"/>
    </row>
    <row r="27" ht="82" customHeight="1" spans="1:4">
      <c r="A27" s="10" t="s">
        <v>36</v>
      </c>
      <c r="B27" s="99">
        <v>4</v>
      </c>
      <c r="C27" s="98" t="s">
        <v>40</v>
      </c>
      <c r="D27" s="100"/>
    </row>
    <row r="28" ht="44.25" customHeight="1" spans="1:4">
      <c r="A28" s="10" t="s">
        <v>36</v>
      </c>
      <c r="B28" s="99">
        <v>5</v>
      </c>
      <c r="C28" s="98" t="s">
        <v>41</v>
      </c>
      <c r="D28" s="100"/>
    </row>
    <row r="29" ht="44.25" customHeight="1" spans="1:4">
      <c r="A29" s="10" t="s">
        <v>36</v>
      </c>
      <c r="B29" s="99">
        <v>6</v>
      </c>
      <c r="C29" s="101" t="s">
        <v>42</v>
      </c>
      <c r="D29" s="100"/>
    </row>
    <row r="30" ht="44.25" customHeight="1" spans="1:4">
      <c r="A30" s="10" t="s">
        <v>36</v>
      </c>
      <c r="B30" s="99">
        <v>7</v>
      </c>
      <c r="C30" s="98" t="s">
        <v>43</v>
      </c>
      <c r="D30" s="100"/>
    </row>
    <row r="31" ht="44.25" customHeight="1" spans="1:4">
      <c r="A31" s="10" t="s">
        <v>36</v>
      </c>
      <c r="B31" s="99">
        <v>8</v>
      </c>
      <c r="C31" s="101" t="s">
        <v>44</v>
      </c>
      <c r="D31" s="100"/>
    </row>
    <row r="32" ht="65" customHeight="1" spans="1:4">
      <c r="A32" s="10" t="s">
        <v>36</v>
      </c>
      <c r="B32" s="99">
        <v>9</v>
      </c>
      <c r="C32" s="98" t="s">
        <v>45</v>
      </c>
      <c r="D32" s="100"/>
    </row>
    <row r="33" ht="44.25" customHeight="1" spans="1:4">
      <c r="A33" s="10" t="s">
        <v>36</v>
      </c>
      <c r="B33" s="99">
        <v>10</v>
      </c>
      <c r="C33" s="98" t="s">
        <v>46</v>
      </c>
      <c r="D33" s="100"/>
    </row>
    <row r="34" ht="55" customHeight="1" spans="1:4">
      <c r="A34" s="10" t="s">
        <v>36</v>
      </c>
      <c r="B34" s="99">
        <v>11</v>
      </c>
      <c r="C34" s="98" t="s">
        <v>47</v>
      </c>
      <c r="D34" s="100"/>
    </row>
    <row r="35" ht="55" customHeight="1" spans="1:4">
      <c r="A35" s="10" t="s">
        <v>48</v>
      </c>
      <c r="B35" s="99">
        <v>1</v>
      </c>
      <c r="C35" s="98" t="s">
        <v>49</v>
      </c>
      <c r="D35" s="100"/>
    </row>
    <row r="36" ht="69" customHeight="1" spans="1:4">
      <c r="A36" s="10" t="s">
        <v>48</v>
      </c>
      <c r="B36" s="99">
        <v>2</v>
      </c>
      <c r="C36" s="101" t="s">
        <v>50</v>
      </c>
      <c r="D36" s="100"/>
    </row>
    <row r="37" ht="69" customHeight="1" spans="1:4">
      <c r="A37" s="10" t="s">
        <v>48</v>
      </c>
      <c r="B37" s="99">
        <v>3</v>
      </c>
      <c r="C37" s="101" t="s">
        <v>51</v>
      </c>
      <c r="D37" s="100"/>
    </row>
    <row r="38" ht="69" customHeight="1" spans="1:4">
      <c r="A38" s="10" t="s">
        <v>48</v>
      </c>
      <c r="B38" s="99">
        <v>4</v>
      </c>
      <c r="C38" s="101" t="s">
        <v>52</v>
      </c>
      <c r="D38" s="100"/>
    </row>
    <row r="39" ht="69" customHeight="1" spans="1:4">
      <c r="A39" s="10" t="s">
        <v>48</v>
      </c>
      <c r="B39" s="99">
        <v>5</v>
      </c>
      <c r="C39" s="101" t="s">
        <v>53</v>
      </c>
      <c r="D39" s="100"/>
    </row>
    <row r="40" ht="69" customHeight="1" spans="1:4">
      <c r="A40" s="10" t="s">
        <v>48</v>
      </c>
      <c r="B40" s="99">
        <v>6</v>
      </c>
      <c r="C40" s="101" t="s">
        <v>54</v>
      </c>
      <c r="D40" s="100"/>
    </row>
    <row r="41" ht="69" customHeight="1" spans="1:4">
      <c r="A41" s="10" t="s">
        <v>48</v>
      </c>
      <c r="B41" s="99">
        <v>7</v>
      </c>
      <c r="C41" s="101" t="s">
        <v>55</v>
      </c>
      <c r="D41" s="100"/>
    </row>
    <row r="42" ht="69" customHeight="1" spans="1:4">
      <c r="A42" s="10" t="s">
        <v>48</v>
      </c>
      <c r="B42" s="99">
        <v>8</v>
      </c>
      <c r="C42" s="101" t="s">
        <v>56</v>
      </c>
      <c r="D42" s="100"/>
    </row>
    <row r="43" ht="69" customHeight="1" spans="1:4">
      <c r="A43" s="10" t="s">
        <v>48</v>
      </c>
      <c r="B43" s="99">
        <v>9</v>
      </c>
      <c r="C43" s="101" t="s">
        <v>57</v>
      </c>
      <c r="D43" s="100"/>
    </row>
    <row r="44" ht="69" customHeight="1" spans="1:4">
      <c r="A44" s="10" t="s">
        <v>48</v>
      </c>
      <c r="B44" s="99">
        <v>10</v>
      </c>
      <c r="C44" s="101" t="s">
        <v>58</v>
      </c>
      <c r="D44" s="100"/>
    </row>
    <row r="45" ht="135" customHeight="1" spans="1:4">
      <c r="A45" s="10" t="s">
        <v>48</v>
      </c>
      <c r="B45" s="99">
        <v>11</v>
      </c>
      <c r="C45" s="102" t="s">
        <v>59</v>
      </c>
      <c r="D45" s="100"/>
    </row>
    <row r="46" ht="70" customHeight="1" spans="1:4">
      <c r="A46" s="10" t="s">
        <v>48</v>
      </c>
      <c r="B46" s="99">
        <v>12</v>
      </c>
      <c r="C46" s="101" t="s">
        <v>60</v>
      </c>
      <c r="D46" s="100"/>
    </row>
    <row r="47" ht="102" hidden="1" customHeight="1" spans="1:4">
      <c r="A47" s="10" t="s">
        <v>61</v>
      </c>
      <c r="B47" s="99">
        <v>1</v>
      </c>
      <c r="C47" s="103"/>
      <c r="D47" s="104"/>
    </row>
  </sheetData>
  <mergeCells count="2">
    <mergeCell ref="A2:D2"/>
    <mergeCell ref="A3:D3"/>
  </mergeCells>
  <pageMargins left="0.707638888888889" right="0.707638888888889" top="0.747916666666667" bottom="0.747916666666667" header="0.313888888888889" footer="0.313888888888889"/>
  <pageSetup paperSize="9" orientation="landscape" verticalDpi="3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155"/>
  <sheetViews>
    <sheetView tabSelected="1" topLeftCell="B35" workbookViewId="0">
      <selection activeCell="AW37" sqref="AW37"/>
    </sheetView>
  </sheetViews>
  <sheetFormatPr defaultColWidth="9" defaultRowHeight="15"/>
  <cols>
    <col min="1" max="1" width="9" style="30"/>
    <col min="2" max="2" width="3.23333333333333" style="30" customWidth="1"/>
    <col min="3" max="3" width="8.25" style="30" customWidth="1"/>
    <col min="4" max="4" width="9.75" style="31" hidden="1" customWidth="1"/>
    <col min="5" max="5" width="32.125" style="32" customWidth="1"/>
    <col min="6" max="6" width="9.625" style="32" customWidth="1"/>
    <col min="7" max="7" width="26.375" style="32" hidden="1" customWidth="1"/>
    <col min="8" max="8" width="7.375" style="32" hidden="1" customWidth="1"/>
    <col min="9" max="9" width="20.125" style="32" hidden="1" customWidth="1"/>
    <col min="10" max="10" width="28.975" style="33" customWidth="1"/>
    <col min="11" max="11" width="10.125" style="32" customWidth="1"/>
    <col min="12" max="12" width="10.5" style="32" customWidth="1"/>
    <col min="13" max="13" width="13.25" style="32" hidden="1" customWidth="1"/>
    <col min="14" max="14" width="70.15" style="34" customWidth="1"/>
    <col min="15" max="15" width="6.325" style="30" customWidth="1"/>
    <col min="16" max="16" width="5.875" style="30" hidden="1" customWidth="1"/>
    <col min="17" max="17" width="9" style="32" hidden="1" customWidth="1"/>
    <col min="18" max="18" width="11.25" style="30" hidden="1" customWidth="1"/>
    <col min="19" max="19" width="9" style="30" hidden="1" customWidth="1"/>
    <col min="20" max="20" width="21.75" style="35" hidden="1" customWidth="1"/>
    <col min="21" max="46" width="9" style="30" hidden="1" customWidth="1"/>
    <col min="47" max="47" width="6.125" style="30" customWidth="1"/>
    <col min="48" max="16384" width="9" style="30"/>
  </cols>
  <sheetData>
    <row r="1" ht="33" hidden="1" customHeight="1" spans="1:47">
      <c r="A1" s="36" t="s">
        <v>62</v>
      </c>
      <c r="B1" s="37"/>
      <c r="C1" s="37"/>
      <c r="D1" s="38"/>
      <c r="E1" s="39"/>
      <c r="F1" s="39"/>
      <c r="G1" s="39"/>
      <c r="H1" s="39"/>
      <c r="I1" s="39"/>
      <c r="J1" s="57"/>
      <c r="K1" s="39"/>
      <c r="L1" s="39"/>
      <c r="M1" s="39"/>
      <c r="N1" s="58"/>
      <c r="O1" s="37"/>
      <c r="P1" s="29"/>
      <c r="Q1" s="75"/>
      <c r="R1" s="29"/>
      <c r="S1" s="29"/>
      <c r="T1" s="76"/>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row>
    <row r="2" ht="24" spans="1:47">
      <c r="A2" s="40" t="s">
        <v>63</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row>
    <row r="3" ht="24" customHeight="1" spans="1:47">
      <c r="A3" s="41" t="s">
        <v>64</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row>
    <row r="4" s="28" customFormat="1" ht="54" customHeight="1" spans="1:47">
      <c r="A4" s="43" t="s">
        <v>65</v>
      </c>
      <c r="B4" s="44" t="s">
        <v>4</v>
      </c>
      <c r="C4" s="44" t="s">
        <v>66</v>
      </c>
      <c r="D4" s="45" t="s">
        <v>67</v>
      </c>
      <c r="E4" s="46" t="s">
        <v>68</v>
      </c>
      <c r="F4" s="46" t="s">
        <v>69</v>
      </c>
      <c r="G4" s="47" t="s">
        <v>70</v>
      </c>
      <c r="H4" s="46" t="s">
        <v>71</v>
      </c>
      <c r="I4" s="59" t="s">
        <v>72</v>
      </c>
      <c r="J4" s="44" t="s">
        <v>73</v>
      </c>
      <c r="K4" s="43" t="s">
        <v>74</v>
      </c>
      <c r="L4" s="46" t="s">
        <v>75</v>
      </c>
      <c r="M4" s="60" t="s">
        <v>76</v>
      </c>
      <c r="N4" s="44" t="s">
        <v>77</v>
      </c>
      <c r="O4" s="44" t="s">
        <v>78</v>
      </c>
      <c r="P4" s="61" t="s">
        <v>79</v>
      </c>
      <c r="Q4" s="77" t="s">
        <v>80</v>
      </c>
      <c r="R4" s="77"/>
      <c r="S4" s="78"/>
      <c r="T4" s="79" t="s">
        <v>81</v>
      </c>
      <c r="U4" s="78" t="s">
        <v>82</v>
      </c>
      <c r="V4" s="78" t="s">
        <v>83</v>
      </c>
      <c r="W4" s="78" t="s">
        <v>84</v>
      </c>
      <c r="X4" s="78" t="s">
        <v>85</v>
      </c>
      <c r="Y4" s="78"/>
      <c r="Z4" s="84"/>
      <c r="AA4" s="84" t="s">
        <v>86</v>
      </c>
      <c r="AB4" s="84" t="s">
        <v>87</v>
      </c>
      <c r="AC4" s="84" t="s">
        <v>88</v>
      </c>
      <c r="AD4" s="78"/>
      <c r="AE4" s="78"/>
      <c r="AF4" s="78"/>
      <c r="AG4" s="78"/>
      <c r="AH4" s="78"/>
      <c r="AI4" s="78"/>
      <c r="AJ4" s="78"/>
      <c r="AK4" s="78"/>
      <c r="AL4" s="78"/>
      <c r="AM4" s="78"/>
      <c r="AN4" s="78"/>
      <c r="AO4" s="78"/>
      <c r="AP4" s="78"/>
      <c r="AQ4" s="78"/>
      <c r="AR4" s="78"/>
      <c r="AS4" s="78"/>
      <c r="AT4" s="86"/>
      <c r="AU4" s="44" t="s">
        <v>6</v>
      </c>
    </row>
    <row r="5" ht="170" customHeight="1" spans="1:47">
      <c r="A5" s="48" t="s">
        <v>89</v>
      </c>
      <c r="B5" s="49">
        <v>1</v>
      </c>
      <c r="C5" s="50" t="s">
        <v>90</v>
      </c>
      <c r="D5" s="51" t="s">
        <v>91</v>
      </c>
      <c r="E5" s="50" t="s">
        <v>92</v>
      </c>
      <c r="F5" s="50" t="s">
        <v>93</v>
      </c>
      <c r="G5" s="50" t="s">
        <v>94</v>
      </c>
      <c r="H5" s="50" t="s">
        <v>95</v>
      </c>
      <c r="I5" s="50" t="s">
        <v>96</v>
      </c>
      <c r="J5" s="62" t="s">
        <v>97</v>
      </c>
      <c r="K5" s="50" t="s">
        <v>95</v>
      </c>
      <c r="L5" s="50" t="s">
        <v>98</v>
      </c>
      <c r="M5" s="50" t="s">
        <v>99</v>
      </c>
      <c r="N5" s="63" t="s">
        <v>100</v>
      </c>
      <c r="O5" s="50" t="s">
        <v>101</v>
      </c>
      <c r="P5" s="64" t="s">
        <v>102</v>
      </c>
      <c r="Q5" s="80"/>
      <c r="R5" s="29"/>
      <c r="S5" s="29"/>
      <c r="T5" s="81" t="s">
        <v>103</v>
      </c>
      <c r="U5" s="82">
        <f>COUNTIF(K5:K155,"2017年12月")</f>
        <v>4</v>
      </c>
      <c r="V5" s="82">
        <f>SUMPRODUCT((K5:K155="2017年12月")*(O5:O155="已完成"))</f>
        <v>4</v>
      </c>
      <c r="W5" s="82">
        <f>U5-V5</f>
        <v>0</v>
      </c>
      <c r="X5" s="82">
        <f>V5/U5*100</f>
        <v>100</v>
      </c>
      <c r="Y5" s="29"/>
      <c r="Z5" s="82" t="s">
        <v>104</v>
      </c>
      <c r="AA5" s="82">
        <v>6</v>
      </c>
      <c r="AB5" s="82">
        <v>71</v>
      </c>
      <c r="AC5" s="82">
        <f>AA5+AB5</f>
        <v>77</v>
      </c>
      <c r="AD5" s="29"/>
      <c r="AE5" s="29"/>
      <c r="AF5" s="29"/>
      <c r="AG5" s="29"/>
      <c r="AH5" s="29"/>
      <c r="AI5" s="29"/>
      <c r="AJ5" s="29" t="s">
        <v>105</v>
      </c>
      <c r="AK5" s="29"/>
      <c r="AL5" s="29"/>
      <c r="AM5" s="29"/>
      <c r="AN5" s="29"/>
      <c r="AO5" s="29"/>
      <c r="AP5" s="29"/>
      <c r="AQ5" s="29"/>
      <c r="AR5" s="29"/>
      <c r="AS5" s="29"/>
      <c r="AT5" s="29"/>
      <c r="AU5" s="84"/>
    </row>
    <row r="6" ht="124" customHeight="1" spans="1:47">
      <c r="A6" s="52" t="s">
        <v>89</v>
      </c>
      <c r="B6" s="53">
        <v>2</v>
      </c>
      <c r="C6" s="54" t="s">
        <v>90</v>
      </c>
      <c r="D6" s="55" t="s">
        <v>106</v>
      </c>
      <c r="E6" s="54" t="s">
        <v>92</v>
      </c>
      <c r="F6" s="54" t="s">
        <v>93</v>
      </c>
      <c r="G6" s="54" t="s">
        <v>94</v>
      </c>
      <c r="H6" s="54" t="s">
        <v>95</v>
      </c>
      <c r="I6" s="54" t="s">
        <v>96</v>
      </c>
      <c r="J6" s="65" t="s">
        <v>107</v>
      </c>
      <c r="K6" s="54" t="s">
        <v>95</v>
      </c>
      <c r="L6" s="54" t="s">
        <v>108</v>
      </c>
      <c r="M6" s="54" t="s">
        <v>109</v>
      </c>
      <c r="N6" s="66" t="s">
        <v>110</v>
      </c>
      <c r="O6" s="54" t="s">
        <v>101</v>
      </c>
      <c r="P6" s="67" t="s">
        <v>102</v>
      </c>
      <c r="Q6" s="78"/>
      <c r="R6" s="29"/>
      <c r="S6" s="29"/>
      <c r="T6" s="83" t="s">
        <v>111</v>
      </c>
      <c r="U6" s="84">
        <f>COUNTIF(K5:K155,"2018年01月")</f>
        <v>2</v>
      </c>
      <c r="V6" s="84">
        <f>SUMPRODUCT((K5:K155="2018年01月")*(O5:O155="已完成"))</f>
        <v>2</v>
      </c>
      <c r="W6" s="84">
        <f>U6-V6</f>
        <v>0</v>
      </c>
      <c r="X6" s="84">
        <f>V6/U6*100</f>
        <v>100</v>
      </c>
      <c r="Y6" s="29"/>
      <c r="Z6" s="84" t="s">
        <v>112</v>
      </c>
      <c r="AA6" s="84">
        <v>8</v>
      </c>
      <c r="AB6" s="84">
        <v>71</v>
      </c>
      <c r="AC6" s="84">
        <f t="shared" ref="AC6:AC12" si="0">AA6+AB6</f>
        <v>79</v>
      </c>
      <c r="AD6" s="29"/>
      <c r="AE6" s="29"/>
      <c r="AF6" s="29"/>
      <c r="AG6" s="29"/>
      <c r="AH6" s="29"/>
      <c r="AI6" s="29"/>
      <c r="AJ6" s="29"/>
      <c r="AK6" s="29"/>
      <c r="AL6" s="29"/>
      <c r="AM6" s="29" t="s">
        <v>105</v>
      </c>
      <c r="AN6" s="29"/>
      <c r="AO6" s="29"/>
      <c r="AP6" s="29"/>
      <c r="AQ6" s="29"/>
      <c r="AR6" s="29"/>
      <c r="AS6" s="29"/>
      <c r="AT6" s="29"/>
      <c r="AU6" s="84"/>
    </row>
    <row r="7" ht="78" customHeight="1" spans="1:47">
      <c r="A7" s="52" t="s">
        <v>89</v>
      </c>
      <c r="B7" s="53">
        <v>3</v>
      </c>
      <c r="C7" s="54" t="s">
        <v>90</v>
      </c>
      <c r="D7" s="55" t="s">
        <v>113</v>
      </c>
      <c r="E7" s="54" t="s">
        <v>92</v>
      </c>
      <c r="F7" s="54" t="s">
        <v>93</v>
      </c>
      <c r="G7" s="54" t="s">
        <v>94</v>
      </c>
      <c r="H7" s="54" t="s">
        <v>95</v>
      </c>
      <c r="I7" s="54" t="s">
        <v>96</v>
      </c>
      <c r="J7" s="65" t="s">
        <v>114</v>
      </c>
      <c r="K7" s="54" t="s">
        <v>95</v>
      </c>
      <c r="L7" s="54" t="s">
        <v>115</v>
      </c>
      <c r="M7" s="54" t="s">
        <v>116</v>
      </c>
      <c r="N7" s="66" t="s">
        <v>117</v>
      </c>
      <c r="O7" s="54" t="s">
        <v>101</v>
      </c>
      <c r="P7" s="67" t="s">
        <v>102</v>
      </c>
      <c r="Q7" s="78"/>
      <c r="R7" s="29"/>
      <c r="S7" s="29"/>
      <c r="T7" s="83" t="s">
        <v>118</v>
      </c>
      <c r="U7" s="84">
        <f>COUNTIF(K5:K155,"2018年03月")</f>
        <v>2</v>
      </c>
      <c r="V7" s="84">
        <f>SUMPRODUCT((K5:K155="2018年03月")*(O5:O155="已完成"))</f>
        <v>2</v>
      </c>
      <c r="W7" s="84">
        <f>U7-V7</f>
        <v>0</v>
      </c>
      <c r="X7" s="84">
        <f>V7/U7*100</f>
        <v>100</v>
      </c>
      <c r="Y7" s="29"/>
      <c r="Z7" s="84" t="s">
        <v>119</v>
      </c>
      <c r="AA7" s="84">
        <v>10</v>
      </c>
      <c r="AB7" s="84">
        <v>71</v>
      </c>
      <c r="AC7" s="84">
        <f t="shared" si="0"/>
        <v>81</v>
      </c>
      <c r="AD7" s="29"/>
      <c r="AE7" s="29"/>
      <c r="AF7" s="29"/>
      <c r="AG7" s="29"/>
      <c r="AH7" s="29"/>
      <c r="AI7" s="29"/>
      <c r="AJ7" s="29"/>
      <c r="AK7" s="29"/>
      <c r="AL7" s="29"/>
      <c r="AM7" s="29"/>
      <c r="AN7" s="29"/>
      <c r="AO7" s="29"/>
      <c r="AP7" s="29"/>
      <c r="AQ7" s="29"/>
      <c r="AR7" s="29"/>
      <c r="AS7" s="29"/>
      <c r="AT7" s="29"/>
      <c r="AU7" s="84"/>
    </row>
    <row r="8" ht="162" customHeight="1" spans="1:47">
      <c r="A8" s="52" t="s">
        <v>89</v>
      </c>
      <c r="B8" s="53">
        <v>4</v>
      </c>
      <c r="C8" s="54" t="s">
        <v>90</v>
      </c>
      <c r="D8" s="55" t="s">
        <v>120</v>
      </c>
      <c r="E8" s="54" t="s">
        <v>92</v>
      </c>
      <c r="F8" s="54" t="s">
        <v>93</v>
      </c>
      <c r="G8" s="54" t="s">
        <v>94</v>
      </c>
      <c r="H8" s="54" t="s">
        <v>95</v>
      </c>
      <c r="I8" s="54" t="s">
        <v>96</v>
      </c>
      <c r="J8" s="65" t="s">
        <v>121</v>
      </c>
      <c r="K8" s="54" t="s">
        <v>95</v>
      </c>
      <c r="L8" s="54" t="s">
        <v>122</v>
      </c>
      <c r="M8" s="54" t="s">
        <v>123</v>
      </c>
      <c r="N8" s="68" t="s">
        <v>124</v>
      </c>
      <c r="O8" s="54" t="s">
        <v>101</v>
      </c>
      <c r="P8" s="67" t="s">
        <v>102</v>
      </c>
      <c r="Q8" s="78"/>
      <c r="R8" s="29"/>
      <c r="S8" s="29"/>
      <c r="T8" s="83" t="s">
        <v>125</v>
      </c>
      <c r="U8" s="84">
        <f>COUNTIF(K5:K155,"2018年04月")</f>
        <v>3</v>
      </c>
      <c r="V8" s="84">
        <f>SUMPRODUCT((K5:K155="2018年04月")*(O5:O155="已完成"))</f>
        <v>3</v>
      </c>
      <c r="W8" s="84">
        <f t="shared" ref="W8:W21" si="1">U8-V8</f>
        <v>0</v>
      </c>
      <c r="X8" s="84">
        <f t="shared" ref="X8:X22" si="2">V8/U8*100</f>
        <v>100</v>
      </c>
      <c r="Y8" s="29"/>
      <c r="Z8" s="84" t="s">
        <v>126</v>
      </c>
      <c r="AA8" s="84">
        <v>9</v>
      </c>
      <c r="AB8" s="84">
        <v>71</v>
      </c>
      <c r="AC8" s="84">
        <f t="shared" si="0"/>
        <v>80</v>
      </c>
      <c r="AD8" s="29"/>
      <c r="AE8" s="29"/>
      <c r="AF8" s="29"/>
      <c r="AG8" s="29"/>
      <c r="AH8" s="29"/>
      <c r="AI8" s="29"/>
      <c r="AJ8" s="29"/>
      <c r="AK8" s="29"/>
      <c r="AL8" s="29"/>
      <c r="AM8" s="29"/>
      <c r="AN8" s="29"/>
      <c r="AO8" s="29"/>
      <c r="AP8" s="29"/>
      <c r="AQ8" s="29"/>
      <c r="AR8" s="29"/>
      <c r="AS8" s="29"/>
      <c r="AT8" s="29"/>
      <c r="AU8" s="84"/>
    </row>
    <row r="9" ht="194.1" customHeight="1" spans="1:47">
      <c r="A9" s="52" t="s">
        <v>89</v>
      </c>
      <c r="B9" s="53">
        <v>5</v>
      </c>
      <c r="C9" s="54" t="s">
        <v>90</v>
      </c>
      <c r="D9" s="55" t="s">
        <v>127</v>
      </c>
      <c r="E9" s="54" t="s">
        <v>92</v>
      </c>
      <c r="F9" s="54" t="s">
        <v>93</v>
      </c>
      <c r="G9" s="54" t="s">
        <v>94</v>
      </c>
      <c r="H9" s="54" t="s">
        <v>95</v>
      </c>
      <c r="I9" s="54" t="s">
        <v>96</v>
      </c>
      <c r="J9" s="65" t="s">
        <v>128</v>
      </c>
      <c r="K9" s="54" t="s">
        <v>95</v>
      </c>
      <c r="L9" s="54" t="s">
        <v>129</v>
      </c>
      <c r="M9" s="54" t="s">
        <v>130</v>
      </c>
      <c r="N9" s="68" t="s">
        <v>131</v>
      </c>
      <c r="O9" s="54" t="s">
        <v>101</v>
      </c>
      <c r="P9" s="67" t="s">
        <v>102</v>
      </c>
      <c r="Q9" s="78"/>
      <c r="R9" s="85"/>
      <c r="S9" s="29"/>
      <c r="T9" s="83" t="s">
        <v>132</v>
      </c>
      <c r="U9" s="84">
        <f>COUNTIF(K5:K155,"2018年05月")</f>
        <v>6</v>
      </c>
      <c r="V9" s="84">
        <f>SUMPRODUCT((K5:K155="2018年05月")*(O5:O155="已完成"))</f>
        <v>6</v>
      </c>
      <c r="W9" s="84">
        <f t="shared" si="1"/>
        <v>0</v>
      </c>
      <c r="X9" s="84">
        <f t="shared" si="2"/>
        <v>100</v>
      </c>
      <c r="Y9" s="29"/>
      <c r="Z9" s="84" t="s">
        <v>133</v>
      </c>
      <c r="AA9" s="84">
        <v>4</v>
      </c>
      <c r="AB9" s="84">
        <v>71</v>
      </c>
      <c r="AC9" s="84">
        <f t="shared" si="0"/>
        <v>75</v>
      </c>
      <c r="AD9" s="29"/>
      <c r="AE9" s="29"/>
      <c r="AF9" s="29"/>
      <c r="AG9" s="29"/>
      <c r="AH9" s="29"/>
      <c r="AI9" s="29"/>
      <c r="AJ9" s="29"/>
      <c r="AK9" s="29"/>
      <c r="AL9" s="29"/>
      <c r="AM9" s="29"/>
      <c r="AN9" s="29"/>
      <c r="AO9" s="29"/>
      <c r="AP9" s="29"/>
      <c r="AQ9" s="29"/>
      <c r="AR9" s="29"/>
      <c r="AS9" s="29"/>
      <c r="AT9" s="29"/>
      <c r="AU9" s="84"/>
    </row>
    <row r="10" ht="96" customHeight="1" spans="1:47">
      <c r="A10" s="52" t="s">
        <v>89</v>
      </c>
      <c r="B10" s="53">
        <v>6</v>
      </c>
      <c r="C10" s="54" t="s">
        <v>90</v>
      </c>
      <c r="D10" s="55" t="s">
        <v>134</v>
      </c>
      <c r="E10" s="54" t="s">
        <v>92</v>
      </c>
      <c r="F10" s="54" t="s">
        <v>93</v>
      </c>
      <c r="G10" s="54" t="s">
        <v>94</v>
      </c>
      <c r="H10" s="54" t="s">
        <v>95</v>
      </c>
      <c r="I10" s="54" t="s">
        <v>96</v>
      </c>
      <c r="J10" s="65" t="s">
        <v>135</v>
      </c>
      <c r="K10" s="54" t="s">
        <v>95</v>
      </c>
      <c r="L10" s="54" t="s">
        <v>108</v>
      </c>
      <c r="M10" s="54" t="s">
        <v>109</v>
      </c>
      <c r="N10" s="66" t="s">
        <v>136</v>
      </c>
      <c r="O10" s="54" t="s">
        <v>101</v>
      </c>
      <c r="P10" s="67" t="s">
        <v>102</v>
      </c>
      <c r="Q10" s="78"/>
      <c r="R10" s="29"/>
      <c r="S10" s="29"/>
      <c r="T10" s="83" t="s">
        <v>137</v>
      </c>
      <c r="U10" s="84">
        <f>COUNTIF(K5:K155,"2018年06月")</f>
        <v>22</v>
      </c>
      <c r="V10" s="84">
        <f>SUMPRODUCT((K5:K155="2018年06月")*(O5:O155="已完成"))</f>
        <v>22</v>
      </c>
      <c r="W10" s="84">
        <f t="shared" si="1"/>
        <v>0</v>
      </c>
      <c r="X10" s="84">
        <f t="shared" si="2"/>
        <v>100</v>
      </c>
      <c r="Y10" s="29"/>
      <c r="Z10" s="84" t="s">
        <v>138</v>
      </c>
      <c r="AA10" s="84">
        <v>4</v>
      </c>
      <c r="AB10" s="84">
        <v>71</v>
      </c>
      <c r="AC10" s="84">
        <f t="shared" si="0"/>
        <v>75</v>
      </c>
      <c r="AD10" s="29"/>
      <c r="AE10" s="29"/>
      <c r="AF10" s="29"/>
      <c r="AG10" s="29"/>
      <c r="AH10" s="29"/>
      <c r="AI10" s="29"/>
      <c r="AJ10" s="29"/>
      <c r="AK10" s="29"/>
      <c r="AL10" s="29"/>
      <c r="AM10" s="29"/>
      <c r="AN10" s="29"/>
      <c r="AO10" s="29"/>
      <c r="AP10" s="29"/>
      <c r="AQ10" s="29"/>
      <c r="AR10" s="29"/>
      <c r="AS10" s="29"/>
      <c r="AT10" s="29"/>
      <c r="AU10" s="84"/>
    </row>
    <row r="11" ht="144" customHeight="1" spans="1:47">
      <c r="A11" s="52" t="s">
        <v>89</v>
      </c>
      <c r="B11" s="53">
        <v>7</v>
      </c>
      <c r="C11" s="54" t="s">
        <v>139</v>
      </c>
      <c r="D11" s="55" t="s">
        <v>140</v>
      </c>
      <c r="E11" s="54" t="s">
        <v>141</v>
      </c>
      <c r="F11" s="54" t="s">
        <v>142</v>
      </c>
      <c r="G11" s="54" t="s">
        <v>143</v>
      </c>
      <c r="H11" s="54" t="s">
        <v>144</v>
      </c>
      <c r="I11" s="54" t="s">
        <v>145</v>
      </c>
      <c r="J11" s="65" t="s">
        <v>146</v>
      </c>
      <c r="K11" s="54" t="s">
        <v>144</v>
      </c>
      <c r="L11" s="54" t="s">
        <v>147</v>
      </c>
      <c r="M11" s="54" t="s">
        <v>148</v>
      </c>
      <c r="N11" s="66" t="s">
        <v>149</v>
      </c>
      <c r="O11" s="54" t="s">
        <v>150</v>
      </c>
      <c r="P11" s="67" t="s">
        <v>102</v>
      </c>
      <c r="Q11" s="77" t="s">
        <v>102</v>
      </c>
      <c r="R11" s="29"/>
      <c r="S11" s="29"/>
      <c r="T11" s="83" t="s">
        <v>151</v>
      </c>
      <c r="U11" s="84">
        <f>COUNTIF(K5:K155,"2018年08月")</f>
        <v>5</v>
      </c>
      <c r="V11" s="84">
        <f>SUMPRODUCT((K5:K155="2018年08月")*(O5:O155="已完成"))</f>
        <v>3</v>
      </c>
      <c r="W11" s="84">
        <f t="shared" si="1"/>
        <v>2</v>
      </c>
      <c r="X11" s="84">
        <f t="shared" si="2"/>
        <v>60</v>
      </c>
      <c r="Y11" s="29"/>
      <c r="Z11" s="84" t="s">
        <v>152</v>
      </c>
      <c r="AA11" s="84">
        <v>4</v>
      </c>
      <c r="AB11" s="84">
        <v>71</v>
      </c>
      <c r="AC11" s="84">
        <f t="shared" si="0"/>
        <v>75</v>
      </c>
      <c r="AD11" s="29"/>
      <c r="AE11" s="29"/>
      <c r="AF11" s="29"/>
      <c r="AG11" s="29"/>
      <c r="AH11" s="29"/>
      <c r="AI11" s="29"/>
      <c r="AJ11" s="29"/>
      <c r="AK11" s="29"/>
      <c r="AL11" s="29"/>
      <c r="AM11" s="29"/>
      <c r="AN11" s="29"/>
      <c r="AO11" s="29"/>
      <c r="AP11" s="29"/>
      <c r="AQ11" s="29"/>
      <c r="AR11" s="29"/>
      <c r="AS11" s="29"/>
      <c r="AT11" s="29"/>
      <c r="AU11" s="84"/>
    </row>
    <row r="12" ht="288" spans="1:47">
      <c r="A12" s="52" t="s">
        <v>89</v>
      </c>
      <c r="B12" s="53">
        <v>8</v>
      </c>
      <c r="C12" s="54" t="s">
        <v>139</v>
      </c>
      <c r="D12" s="55" t="s">
        <v>153</v>
      </c>
      <c r="E12" s="54" t="s">
        <v>141</v>
      </c>
      <c r="F12" s="54" t="s">
        <v>142</v>
      </c>
      <c r="G12" s="54" t="s">
        <v>143</v>
      </c>
      <c r="H12" s="54" t="s">
        <v>144</v>
      </c>
      <c r="I12" s="54" t="s">
        <v>145</v>
      </c>
      <c r="J12" s="65" t="s">
        <v>154</v>
      </c>
      <c r="K12" s="54" t="s">
        <v>144</v>
      </c>
      <c r="L12" s="54" t="s">
        <v>147</v>
      </c>
      <c r="M12" s="54" t="s">
        <v>148</v>
      </c>
      <c r="N12" s="66" t="s">
        <v>155</v>
      </c>
      <c r="O12" s="54" t="s">
        <v>150</v>
      </c>
      <c r="P12" s="67" t="s">
        <v>102</v>
      </c>
      <c r="Q12" s="77" t="s">
        <v>102</v>
      </c>
      <c r="R12" s="29"/>
      <c r="S12" s="29"/>
      <c r="T12" s="83" t="s">
        <v>156</v>
      </c>
      <c r="U12" s="84">
        <f>COUNTIF(K5:K155,"2018年09月")</f>
        <v>5</v>
      </c>
      <c r="V12" s="84">
        <f>SUMPRODUCT((K5:K155="2018年09月")*(O5:O155="已完成"))</f>
        <v>5</v>
      </c>
      <c r="W12" s="84">
        <f t="shared" si="1"/>
        <v>0</v>
      </c>
      <c r="X12" s="84">
        <f t="shared" si="2"/>
        <v>100</v>
      </c>
      <c r="Y12" s="29"/>
      <c r="Z12" s="84" t="s">
        <v>157</v>
      </c>
      <c r="AA12" s="84">
        <v>5</v>
      </c>
      <c r="AB12" s="84">
        <v>71</v>
      </c>
      <c r="AC12" s="84">
        <f t="shared" si="0"/>
        <v>76</v>
      </c>
      <c r="AD12" s="29"/>
      <c r="AE12" s="29"/>
      <c r="AF12" s="29"/>
      <c r="AG12" s="29"/>
      <c r="AH12" s="29"/>
      <c r="AI12" s="29"/>
      <c r="AJ12" s="29"/>
      <c r="AK12" s="29"/>
      <c r="AL12" s="29"/>
      <c r="AM12" s="29"/>
      <c r="AN12" s="29"/>
      <c r="AO12" s="29"/>
      <c r="AP12" s="29"/>
      <c r="AQ12" s="29"/>
      <c r="AR12" s="29"/>
      <c r="AS12" s="29"/>
      <c r="AT12" s="29"/>
      <c r="AU12" s="84"/>
    </row>
    <row r="13" ht="129" customHeight="1" spans="1:47">
      <c r="A13" s="52" t="s">
        <v>89</v>
      </c>
      <c r="B13" s="53">
        <v>9</v>
      </c>
      <c r="C13" s="54" t="s">
        <v>158</v>
      </c>
      <c r="D13" s="55" t="s">
        <v>159</v>
      </c>
      <c r="E13" s="54" t="s">
        <v>160</v>
      </c>
      <c r="F13" s="54" t="s">
        <v>161</v>
      </c>
      <c r="G13" s="54" t="s">
        <v>162</v>
      </c>
      <c r="H13" s="54" t="s">
        <v>95</v>
      </c>
      <c r="I13" s="54" t="s">
        <v>163</v>
      </c>
      <c r="J13" s="65" t="s">
        <v>164</v>
      </c>
      <c r="K13" s="54" t="s">
        <v>95</v>
      </c>
      <c r="L13" s="54" t="s">
        <v>165</v>
      </c>
      <c r="M13" s="54" t="s">
        <v>166</v>
      </c>
      <c r="N13" s="66" t="s">
        <v>167</v>
      </c>
      <c r="O13" s="54" t="s">
        <v>101</v>
      </c>
      <c r="P13" s="67" t="s">
        <v>102</v>
      </c>
      <c r="Q13" s="78"/>
      <c r="R13" s="29"/>
      <c r="S13" s="29"/>
      <c r="T13" s="83" t="s">
        <v>168</v>
      </c>
      <c r="U13" s="84">
        <f>COUNTIF(K5:K155,"2018年11月")</f>
        <v>1</v>
      </c>
      <c r="V13" s="84">
        <f>SUMPRODUCT((K5:K155="2018年11月")*(O5:O155="已完成"))</f>
        <v>1</v>
      </c>
      <c r="W13" s="84">
        <f t="shared" si="1"/>
        <v>0</v>
      </c>
      <c r="X13" s="84">
        <f t="shared" si="2"/>
        <v>100</v>
      </c>
      <c r="Y13" s="29"/>
      <c r="Z13" s="29"/>
      <c r="AA13" s="29"/>
      <c r="AB13" s="29"/>
      <c r="AC13" s="29"/>
      <c r="AD13" s="29"/>
      <c r="AE13" s="29"/>
      <c r="AF13" s="29"/>
      <c r="AG13" s="29"/>
      <c r="AH13" s="29"/>
      <c r="AI13" s="29"/>
      <c r="AJ13" s="29"/>
      <c r="AK13" s="29"/>
      <c r="AL13" s="29"/>
      <c r="AM13" s="29"/>
      <c r="AN13" s="29"/>
      <c r="AO13" s="29"/>
      <c r="AP13" s="29"/>
      <c r="AQ13" s="29"/>
      <c r="AR13" s="29"/>
      <c r="AS13" s="29"/>
      <c r="AT13" s="29"/>
      <c r="AU13" s="84"/>
    </row>
    <row r="14" ht="100" customHeight="1" spans="1:47">
      <c r="A14" s="52" t="s">
        <v>89</v>
      </c>
      <c r="B14" s="53">
        <v>10</v>
      </c>
      <c r="C14" s="54" t="s">
        <v>158</v>
      </c>
      <c r="D14" s="55" t="s">
        <v>169</v>
      </c>
      <c r="E14" s="54" t="s">
        <v>160</v>
      </c>
      <c r="F14" s="54" t="s">
        <v>161</v>
      </c>
      <c r="G14" s="54" t="s">
        <v>162</v>
      </c>
      <c r="H14" s="54" t="s">
        <v>95</v>
      </c>
      <c r="I14" s="54" t="s">
        <v>163</v>
      </c>
      <c r="J14" s="65" t="s">
        <v>170</v>
      </c>
      <c r="K14" s="54" t="s">
        <v>95</v>
      </c>
      <c r="L14" s="54" t="s">
        <v>171</v>
      </c>
      <c r="M14" s="54" t="s">
        <v>172</v>
      </c>
      <c r="N14" s="66" t="s">
        <v>173</v>
      </c>
      <c r="O14" s="54" t="s">
        <v>101</v>
      </c>
      <c r="P14" s="67" t="s">
        <v>102</v>
      </c>
      <c r="Q14" s="78"/>
      <c r="R14" s="29"/>
      <c r="S14" s="29"/>
      <c r="T14" s="83" t="s">
        <v>174</v>
      </c>
      <c r="U14" s="84">
        <f>COUNTIF(K5:K155,"2018年12月")</f>
        <v>16</v>
      </c>
      <c r="V14" s="84">
        <f>SUMPRODUCT((K5:K155="2018年12月")*(O5:O155="已完成"))</f>
        <v>15</v>
      </c>
      <c r="W14" s="84">
        <f t="shared" si="1"/>
        <v>1</v>
      </c>
      <c r="X14" s="84">
        <f t="shared" si="2"/>
        <v>93.75</v>
      </c>
      <c r="Y14" s="29"/>
      <c r="Z14" s="29"/>
      <c r="AA14" s="29"/>
      <c r="AB14" s="29"/>
      <c r="AC14" s="29"/>
      <c r="AD14" s="29"/>
      <c r="AE14" s="29"/>
      <c r="AF14" s="29"/>
      <c r="AG14" s="29"/>
      <c r="AH14" s="29"/>
      <c r="AI14" s="29"/>
      <c r="AJ14" s="29"/>
      <c r="AK14" s="29"/>
      <c r="AL14" s="29"/>
      <c r="AM14" s="29"/>
      <c r="AN14" s="29"/>
      <c r="AO14" s="29"/>
      <c r="AP14" s="29"/>
      <c r="AQ14" s="29"/>
      <c r="AR14" s="29"/>
      <c r="AS14" s="29"/>
      <c r="AT14" s="29"/>
      <c r="AU14" s="84"/>
    </row>
    <row r="15" ht="129" customHeight="1" spans="1:47">
      <c r="A15" s="52" t="s">
        <v>89</v>
      </c>
      <c r="B15" s="53">
        <v>11</v>
      </c>
      <c r="C15" s="54" t="s">
        <v>158</v>
      </c>
      <c r="D15" s="55" t="s">
        <v>175</v>
      </c>
      <c r="E15" s="54" t="s">
        <v>160</v>
      </c>
      <c r="F15" s="54" t="s">
        <v>161</v>
      </c>
      <c r="G15" s="54" t="s">
        <v>162</v>
      </c>
      <c r="H15" s="54" t="s">
        <v>95</v>
      </c>
      <c r="I15" s="54" t="s">
        <v>163</v>
      </c>
      <c r="J15" s="65" t="s">
        <v>176</v>
      </c>
      <c r="K15" s="54" t="s">
        <v>95</v>
      </c>
      <c r="L15" s="54" t="s">
        <v>177</v>
      </c>
      <c r="M15" s="54" t="s">
        <v>178</v>
      </c>
      <c r="N15" s="66" t="s">
        <v>179</v>
      </c>
      <c r="O15" s="54" t="s">
        <v>101</v>
      </c>
      <c r="P15" s="67" t="s">
        <v>102</v>
      </c>
      <c r="Q15" s="78"/>
      <c r="R15" s="29"/>
      <c r="S15" s="29"/>
      <c r="T15" s="83" t="s">
        <v>180</v>
      </c>
      <c r="U15" s="84">
        <f>COUNTIF(K5:K155,"2019年06月")</f>
        <v>2</v>
      </c>
      <c r="V15" s="84">
        <f>SUMPRODUCT((K5:K155="2019年06月")*(O5:O155="已完成"))</f>
        <v>2</v>
      </c>
      <c r="W15" s="84">
        <f t="shared" si="1"/>
        <v>0</v>
      </c>
      <c r="X15" s="84">
        <f t="shared" si="2"/>
        <v>100</v>
      </c>
      <c r="Y15" s="29"/>
      <c r="Z15" s="29"/>
      <c r="AA15" s="29"/>
      <c r="AB15" s="29"/>
      <c r="AC15" s="29"/>
      <c r="AD15" s="29"/>
      <c r="AE15" s="29"/>
      <c r="AF15" s="29"/>
      <c r="AG15" s="29"/>
      <c r="AH15" s="29"/>
      <c r="AI15" s="29"/>
      <c r="AJ15" s="29"/>
      <c r="AK15" s="29"/>
      <c r="AL15" s="29"/>
      <c r="AM15" s="29"/>
      <c r="AN15" s="29"/>
      <c r="AO15" s="29"/>
      <c r="AP15" s="29"/>
      <c r="AQ15" s="29"/>
      <c r="AR15" s="29"/>
      <c r="AS15" s="29"/>
      <c r="AT15" s="29"/>
      <c r="AU15" s="84"/>
    </row>
    <row r="16" ht="123" customHeight="1" spans="1:47">
      <c r="A16" s="52" t="s">
        <v>89</v>
      </c>
      <c r="B16" s="53">
        <v>12</v>
      </c>
      <c r="C16" s="54" t="s">
        <v>158</v>
      </c>
      <c r="D16" s="55" t="s">
        <v>181</v>
      </c>
      <c r="E16" s="54" t="s">
        <v>160</v>
      </c>
      <c r="F16" s="54" t="s">
        <v>161</v>
      </c>
      <c r="G16" s="54" t="s">
        <v>162</v>
      </c>
      <c r="H16" s="54" t="s">
        <v>95</v>
      </c>
      <c r="I16" s="54" t="s">
        <v>163</v>
      </c>
      <c r="J16" s="65" t="s">
        <v>182</v>
      </c>
      <c r="K16" s="54" t="s">
        <v>95</v>
      </c>
      <c r="L16" s="54" t="s">
        <v>183</v>
      </c>
      <c r="M16" s="54" t="s">
        <v>184</v>
      </c>
      <c r="N16" s="66" t="s">
        <v>185</v>
      </c>
      <c r="O16" s="54" t="s">
        <v>101</v>
      </c>
      <c r="P16" s="67" t="s">
        <v>102</v>
      </c>
      <c r="Q16" s="78"/>
      <c r="R16" s="29"/>
      <c r="S16" s="29"/>
      <c r="T16" s="83" t="s">
        <v>186</v>
      </c>
      <c r="U16" s="84">
        <f>COUNTIF(K5:K155,"2019年12月")</f>
        <v>21</v>
      </c>
      <c r="V16" s="84">
        <f>SUMPRODUCT((K5:K155="2019年12月")*(O5:O155="已完成"))</f>
        <v>18</v>
      </c>
      <c r="W16" s="84">
        <f t="shared" si="1"/>
        <v>3</v>
      </c>
      <c r="X16" s="84">
        <f t="shared" si="2"/>
        <v>85.7142857142857</v>
      </c>
      <c r="Y16" s="29"/>
      <c r="Z16" s="29"/>
      <c r="AA16" s="29"/>
      <c r="AB16" s="29"/>
      <c r="AC16" s="29"/>
      <c r="AD16" s="29"/>
      <c r="AE16" s="29"/>
      <c r="AF16" s="29"/>
      <c r="AG16" s="29"/>
      <c r="AH16" s="29"/>
      <c r="AI16" s="29"/>
      <c r="AJ16" s="29"/>
      <c r="AK16" s="29"/>
      <c r="AL16" s="29"/>
      <c r="AM16" s="29"/>
      <c r="AN16" s="29"/>
      <c r="AO16" s="29"/>
      <c r="AP16" s="29"/>
      <c r="AQ16" s="29"/>
      <c r="AR16" s="29"/>
      <c r="AS16" s="29"/>
      <c r="AT16" s="29"/>
      <c r="AU16" s="84"/>
    </row>
    <row r="17" ht="96" customHeight="1" spans="1:47">
      <c r="A17" s="52" t="s">
        <v>89</v>
      </c>
      <c r="B17" s="53">
        <v>13</v>
      </c>
      <c r="C17" s="54" t="s">
        <v>158</v>
      </c>
      <c r="D17" s="55" t="s">
        <v>187</v>
      </c>
      <c r="E17" s="54" t="s">
        <v>160</v>
      </c>
      <c r="F17" s="54" t="s">
        <v>161</v>
      </c>
      <c r="G17" s="54" t="s">
        <v>162</v>
      </c>
      <c r="H17" s="54" t="s">
        <v>95</v>
      </c>
      <c r="I17" s="54" t="s">
        <v>163</v>
      </c>
      <c r="J17" s="65" t="s">
        <v>188</v>
      </c>
      <c r="K17" s="54" t="s">
        <v>95</v>
      </c>
      <c r="L17" s="54" t="s">
        <v>189</v>
      </c>
      <c r="M17" s="54" t="s">
        <v>190</v>
      </c>
      <c r="N17" s="66" t="s">
        <v>191</v>
      </c>
      <c r="O17" s="54" t="s">
        <v>101</v>
      </c>
      <c r="P17" s="67" t="s">
        <v>102</v>
      </c>
      <c r="Q17" s="77" t="s">
        <v>102</v>
      </c>
      <c r="R17" s="29"/>
      <c r="S17" s="29"/>
      <c r="T17" s="83" t="s">
        <v>192</v>
      </c>
      <c r="U17" s="84">
        <f>COUNTIF(K5:K155,"2020年12月")</f>
        <v>21</v>
      </c>
      <c r="V17" s="84">
        <f>SUMPRODUCT((K5:K155="2020年12月")*(O5:O155="已完成"))</f>
        <v>2</v>
      </c>
      <c r="W17" s="84">
        <f t="shared" si="1"/>
        <v>19</v>
      </c>
      <c r="X17" s="84">
        <f t="shared" si="2"/>
        <v>9.52380952380952</v>
      </c>
      <c r="Y17" s="29"/>
      <c r="Z17" s="29"/>
      <c r="AA17" s="29"/>
      <c r="AB17" s="29"/>
      <c r="AC17" s="29"/>
      <c r="AD17" s="29"/>
      <c r="AE17" s="29"/>
      <c r="AF17" s="29"/>
      <c r="AG17" s="29"/>
      <c r="AH17" s="29"/>
      <c r="AI17" s="29"/>
      <c r="AJ17" s="29"/>
      <c r="AK17" s="29"/>
      <c r="AL17" s="29"/>
      <c r="AM17" s="29"/>
      <c r="AN17" s="29"/>
      <c r="AO17" s="29"/>
      <c r="AP17" s="29"/>
      <c r="AQ17" s="29"/>
      <c r="AR17" s="29"/>
      <c r="AS17" s="29"/>
      <c r="AT17" s="29"/>
      <c r="AU17" s="84"/>
    </row>
    <row r="18" ht="221" customHeight="1" spans="1:47">
      <c r="A18" s="52" t="s">
        <v>89</v>
      </c>
      <c r="B18" s="53">
        <v>14</v>
      </c>
      <c r="C18" s="54" t="s">
        <v>158</v>
      </c>
      <c r="D18" s="55" t="s">
        <v>193</v>
      </c>
      <c r="E18" s="54" t="s">
        <v>160</v>
      </c>
      <c r="F18" s="54" t="s">
        <v>161</v>
      </c>
      <c r="G18" s="54" t="s">
        <v>162</v>
      </c>
      <c r="H18" s="54" t="s">
        <v>95</v>
      </c>
      <c r="I18" s="54" t="s">
        <v>163</v>
      </c>
      <c r="J18" s="65" t="s">
        <v>194</v>
      </c>
      <c r="K18" s="54" t="s">
        <v>95</v>
      </c>
      <c r="L18" s="54" t="s">
        <v>195</v>
      </c>
      <c r="M18" s="54" t="s">
        <v>196</v>
      </c>
      <c r="N18" s="66" t="s">
        <v>197</v>
      </c>
      <c r="O18" s="54" t="s">
        <v>101</v>
      </c>
      <c r="P18" s="67" t="s">
        <v>102</v>
      </c>
      <c r="Q18" s="78"/>
      <c r="R18" s="29"/>
      <c r="S18" s="29"/>
      <c r="T18" s="83" t="s">
        <v>198</v>
      </c>
      <c r="U18" s="84">
        <f>COUNTIF(K5:K155,"2022年12月")</f>
        <v>2</v>
      </c>
      <c r="V18" s="84">
        <f>SUMPRODUCT((K5:K155="2022年12月")*(O5:O155="已完成"))</f>
        <v>0</v>
      </c>
      <c r="W18" s="84">
        <f t="shared" si="1"/>
        <v>2</v>
      </c>
      <c r="X18" s="84">
        <f t="shared" si="2"/>
        <v>0</v>
      </c>
      <c r="Y18" s="29"/>
      <c r="Z18" s="29"/>
      <c r="AA18" s="29"/>
      <c r="AB18" s="29"/>
      <c r="AC18" s="29"/>
      <c r="AD18" s="29"/>
      <c r="AE18" s="29"/>
      <c r="AF18" s="29"/>
      <c r="AG18" s="29"/>
      <c r="AH18" s="29"/>
      <c r="AI18" s="29"/>
      <c r="AJ18" s="29"/>
      <c r="AK18" s="29"/>
      <c r="AL18" s="29"/>
      <c r="AM18" s="29"/>
      <c r="AN18" s="29"/>
      <c r="AO18" s="29"/>
      <c r="AP18" s="29"/>
      <c r="AQ18" s="29"/>
      <c r="AR18" s="29"/>
      <c r="AS18" s="29"/>
      <c r="AT18" s="29"/>
      <c r="AU18" s="84"/>
    </row>
    <row r="19" ht="183" customHeight="1" spans="1:47">
      <c r="A19" s="52" t="s">
        <v>89</v>
      </c>
      <c r="B19" s="53">
        <v>15</v>
      </c>
      <c r="C19" s="54" t="s">
        <v>199</v>
      </c>
      <c r="D19" s="55" t="s">
        <v>200</v>
      </c>
      <c r="E19" s="54" t="s">
        <v>201</v>
      </c>
      <c r="F19" s="54" t="s">
        <v>142</v>
      </c>
      <c r="G19" s="54" t="s">
        <v>202</v>
      </c>
      <c r="H19" s="54" t="s">
        <v>95</v>
      </c>
      <c r="I19" s="54" t="s">
        <v>203</v>
      </c>
      <c r="J19" s="65" t="s">
        <v>204</v>
      </c>
      <c r="K19" s="54" t="s">
        <v>95</v>
      </c>
      <c r="L19" s="54" t="s">
        <v>205</v>
      </c>
      <c r="M19" s="54" t="s">
        <v>206</v>
      </c>
      <c r="N19" s="68" t="s">
        <v>207</v>
      </c>
      <c r="O19" s="54" t="s">
        <v>101</v>
      </c>
      <c r="P19" s="67" t="s">
        <v>102</v>
      </c>
      <c r="Q19" s="78"/>
      <c r="R19" s="29"/>
      <c r="S19" s="29"/>
      <c r="T19" s="83" t="s">
        <v>208</v>
      </c>
      <c r="U19" s="84">
        <f>COUNTIF(K5:K155,"2025年12月")</f>
        <v>1</v>
      </c>
      <c r="V19" s="84">
        <f>SUMPRODUCT((K5:K155="2025年12月")*(O5:O155="已完成"))</f>
        <v>0</v>
      </c>
      <c r="W19" s="84">
        <f t="shared" si="1"/>
        <v>1</v>
      </c>
      <c r="X19" s="84">
        <f t="shared" si="2"/>
        <v>0</v>
      </c>
      <c r="Y19" s="29"/>
      <c r="Z19" s="29"/>
      <c r="AA19" s="29"/>
      <c r="AB19" s="29"/>
      <c r="AC19" s="29"/>
      <c r="AD19" s="29"/>
      <c r="AE19" s="29"/>
      <c r="AF19" s="29"/>
      <c r="AG19" s="29"/>
      <c r="AH19" s="29"/>
      <c r="AI19" s="29"/>
      <c r="AJ19" s="29"/>
      <c r="AK19" s="29"/>
      <c r="AL19" s="29"/>
      <c r="AM19" s="29"/>
      <c r="AN19" s="29"/>
      <c r="AO19" s="29"/>
      <c r="AP19" s="29"/>
      <c r="AQ19" s="29"/>
      <c r="AR19" s="29"/>
      <c r="AS19" s="29"/>
      <c r="AT19" s="29"/>
      <c r="AU19" s="84"/>
    </row>
    <row r="20" ht="87" customHeight="1" spans="1:47">
      <c r="A20" s="52" t="s">
        <v>89</v>
      </c>
      <c r="B20" s="53">
        <v>16</v>
      </c>
      <c r="C20" s="54" t="s">
        <v>199</v>
      </c>
      <c r="D20" s="55" t="s">
        <v>209</v>
      </c>
      <c r="E20" s="54" t="s">
        <v>201</v>
      </c>
      <c r="F20" s="54" t="s">
        <v>142</v>
      </c>
      <c r="G20" s="54" t="s">
        <v>202</v>
      </c>
      <c r="H20" s="54" t="s">
        <v>95</v>
      </c>
      <c r="I20" s="54" t="s">
        <v>203</v>
      </c>
      <c r="J20" s="65" t="s">
        <v>210</v>
      </c>
      <c r="K20" s="54" t="s">
        <v>95</v>
      </c>
      <c r="L20" s="54" t="s">
        <v>108</v>
      </c>
      <c r="M20" s="54" t="s">
        <v>109</v>
      </c>
      <c r="N20" s="66" t="s">
        <v>211</v>
      </c>
      <c r="O20" s="54" t="s">
        <v>101</v>
      </c>
      <c r="P20" s="67" t="s">
        <v>102</v>
      </c>
      <c r="Q20" s="78"/>
      <c r="R20" s="29"/>
      <c r="S20" s="29"/>
      <c r="T20" s="83" t="s">
        <v>212</v>
      </c>
      <c r="U20" s="84">
        <f>COUNTIF(K5:K155,"立行立改，长期坚持")</f>
        <v>35</v>
      </c>
      <c r="V20" s="84">
        <f>SUMPRODUCT((K5:K155="立行立改，长期坚持")*(O5:O155="已完成"))</f>
        <v>35</v>
      </c>
      <c r="W20" s="84">
        <f t="shared" si="1"/>
        <v>0</v>
      </c>
      <c r="X20" s="84">
        <f t="shared" si="2"/>
        <v>100</v>
      </c>
      <c r="Y20" s="29"/>
      <c r="Z20" s="29"/>
      <c r="AA20" s="29"/>
      <c r="AB20" s="29"/>
      <c r="AC20" s="29"/>
      <c r="AD20" s="29"/>
      <c r="AE20" s="29"/>
      <c r="AF20" s="29"/>
      <c r="AG20" s="29"/>
      <c r="AH20" s="29"/>
      <c r="AI20" s="29"/>
      <c r="AJ20" s="29"/>
      <c r="AK20" s="29"/>
      <c r="AL20" s="29"/>
      <c r="AM20" s="29"/>
      <c r="AN20" s="29"/>
      <c r="AO20" s="29"/>
      <c r="AP20" s="29"/>
      <c r="AQ20" s="29"/>
      <c r="AR20" s="29"/>
      <c r="AS20" s="29"/>
      <c r="AT20" s="29"/>
      <c r="AU20" s="84"/>
    </row>
    <row r="21" ht="180.95" customHeight="1" spans="1:47">
      <c r="A21" s="52" t="s">
        <v>89</v>
      </c>
      <c r="B21" s="53">
        <v>17</v>
      </c>
      <c r="C21" s="54" t="s">
        <v>199</v>
      </c>
      <c r="D21" s="55" t="s">
        <v>213</v>
      </c>
      <c r="E21" s="54" t="s">
        <v>201</v>
      </c>
      <c r="F21" s="54" t="s">
        <v>142</v>
      </c>
      <c r="G21" s="54" t="s">
        <v>202</v>
      </c>
      <c r="H21" s="54" t="s">
        <v>95</v>
      </c>
      <c r="I21" s="54" t="s">
        <v>203</v>
      </c>
      <c r="J21" s="65" t="s">
        <v>214</v>
      </c>
      <c r="K21" s="54" t="s">
        <v>95</v>
      </c>
      <c r="L21" s="54" t="s">
        <v>215</v>
      </c>
      <c r="M21" s="54" t="s">
        <v>216</v>
      </c>
      <c r="N21" s="66" t="s">
        <v>217</v>
      </c>
      <c r="O21" s="54" t="s">
        <v>101</v>
      </c>
      <c r="P21" s="67" t="s">
        <v>102</v>
      </c>
      <c r="Q21" s="78"/>
      <c r="R21" s="29"/>
      <c r="S21" s="29"/>
      <c r="T21" s="83" t="s">
        <v>218</v>
      </c>
      <c r="U21" s="84">
        <f>COUNTIF(K5:K155,"长期坚持")</f>
        <v>1</v>
      </c>
      <c r="V21" s="84">
        <f>SUMPRODUCT((K5:K155="长期坚持")*(O5:O155="已完成"))</f>
        <v>1</v>
      </c>
      <c r="W21" s="84">
        <f t="shared" si="1"/>
        <v>0</v>
      </c>
      <c r="X21" s="84">
        <f t="shared" si="2"/>
        <v>100</v>
      </c>
      <c r="Y21" s="29"/>
      <c r="Z21" s="29"/>
      <c r="AA21" s="29"/>
      <c r="AB21" s="29"/>
      <c r="AC21" s="29"/>
      <c r="AD21" s="29"/>
      <c r="AE21" s="29"/>
      <c r="AF21" s="29"/>
      <c r="AG21" s="29"/>
      <c r="AH21" s="29"/>
      <c r="AI21" s="29"/>
      <c r="AJ21" s="29"/>
      <c r="AK21" s="29"/>
      <c r="AL21" s="29"/>
      <c r="AM21" s="29"/>
      <c r="AN21" s="29"/>
      <c r="AO21" s="29"/>
      <c r="AP21" s="29"/>
      <c r="AQ21" s="29"/>
      <c r="AR21" s="29"/>
      <c r="AS21" s="29"/>
      <c r="AT21" s="29"/>
      <c r="AU21" s="84"/>
    </row>
    <row r="22" ht="81" customHeight="1" spans="1:47">
      <c r="A22" s="52" t="s">
        <v>89</v>
      </c>
      <c r="B22" s="53">
        <v>18</v>
      </c>
      <c r="C22" s="54" t="s">
        <v>199</v>
      </c>
      <c r="D22" s="55" t="s">
        <v>219</v>
      </c>
      <c r="E22" s="54" t="s">
        <v>201</v>
      </c>
      <c r="F22" s="54" t="s">
        <v>142</v>
      </c>
      <c r="G22" s="54" t="s">
        <v>202</v>
      </c>
      <c r="H22" s="54" t="s">
        <v>95</v>
      </c>
      <c r="I22" s="54" t="s">
        <v>203</v>
      </c>
      <c r="J22" s="65" t="s">
        <v>220</v>
      </c>
      <c r="K22" s="54" t="s">
        <v>95</v>
      </c>
      <c r="L22" s="54" t="s">
        <v>221</v>
      </c>
      <c r="M22" s="54" t="s">
        <v>222</v>
      </c>
      <c r="N22" s="65" t="s">
        <v>223</v>
      </c>
      <c r="O22" s="54" t="s">
        <v>101</v>
      </c>
      <c r="P22" s="67" t="s">
        <v>102</v>
      </c>
      <c r="Q22" s="77" t="s">
        <v>224</v>
      </c>
      <c r="R22" s="29"/>
      <c r="S22" s="29"/>
      <c r="T22" s="83" t="s">
        <v>88</v>
      </c>
      <c r="U22" s="84">
        <f>SUM(U5:U21)</f>
        <v>149</v>
      </c>
      <c r="V22" s="84">
        <f>SUM(V5:V21)</f>
        <v>121</v>
      </c>
      <c r="W22" s="84">
        <f>SUM(W5:W21)</f>
        <v>28</v>
      </c>
      <c r="X22" s="84">
        <f t="shared" si="2"/>
        <v>81.2080536912752</v>
      </c>
      <c r="Y22" s="29"/>
      <c r="Z22" s="29"/>
      <c r="AA22" s="29"/>
      <c r="AB22" s="29"/>
      <c r="AC22" s="29"/>
      <c r="AD22" s="29"/>
      <c r="AE22" s="29"/>
      <c r="AF22" s="29"/>
      <c r="AG22" s="29"/>
      <c r="AH22" s="29"/>
      <c r="AI22" s="29"/>
      <c r="AJ22" s="29"/>
      <c r="AK22" s="29"/>
      <c r="AL22" s="29"/>
      <c r="AM22" s="29"/>
      <c r="AN22" s="29"/>
      <c r="AO22" s="29"/>
      <c r="AP22" s="29"/>
      <c r="AQ22" s="29"/>
      <c r="AR22" s="29"/>
      <c r="AS22" s="29"/>
      <c r="AT22" s="29"/>
      <c r="AU22" s="84"/>
    </row>
    <row r="23" ht="93" customHeight="1" spans="1:47">
      <c r="A23" s="52" t="s">
        <v>89</v>
      </c>
      <c r="B23" s="53">
        <v>19</v>
      </c>
      <c r="C23" s="54" t="s">
        <v>199</v>
      </c>
      <c r="D23" s="55" t="s">
        <v>225</v>
      </c>
      <c r="E23" s="54" t="s">
        <v>201</v>
      </c>
      <c r="F23" s="54" t="s">
        <v>142</v>
      </c>
      <c r="G23" s="54" t="s">
        <v>202</v>
      </c>
      <c r="H23" s="54" t="s">
        <v>95</v>
      </c>
      <c r="I23" s="54" t="s">
        <v>203</v>
      </c>
      <c r="J23" s="65" t="s">
        <v>226</v>
      </c>
      <c r="K23" s="54" t="s">
        <v>95</v>
      </c>
      <c r="L23" s="54" t="s">
        <v>227</v>
      </c>
      <c r="M23" s="54" t="s">
        <v>228</v>
      </c>
      <c r="N23" s="66" t="s">
        <v>229</v>
      </c>
      <c r="O23" s="54" t="s">
        <v>101</v>
      </c>
      <c r="P23" s="67" t="s">
        <v>102</v>
      </c>
      <c r="Q23" s="78"/>
      <c r="R23" s="29"/>
      <c r="S23" s="29"/>
      <c r="T23" s="76"/>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84"/>
    </row>
    <row r="24" ht="161.1" customHeight="1" spans="1:47">
      <c r="A24" s="52" t="s">
        <v>89</v>
      </c>
      <c r="B24" s="53">
        <v>20</v>
      </c>
      <c r="C24" s="54" t="s">
        <v>199</v>
      </c>
      <c r="D24" s="55" t="s">
        <v>230</v>
      </c>
      <c r="E24" s="54" t="s">
        <v>201</v>
      </c>
      <c r="F24" s="54" t="s">
        <v>142</v>
      </c>
      <c r="G24" s="54" t="s">
        <v>202</v>
      </c>
      <c r="H24" s="54" t="s">
        <v>95</v>
      </c>
      <c r="I24" s="54" t="s">
        <v>203</v>
      </c>
      <c r="J24" s="65" t="s">
        <v>231</v>
      </c>
      <c r="K24" s="54" t="s">
        <v>95</v>
      </c>
      <c r="L24" s="54" t="s">
        <v>232</v>
      </c>
      <c r="M24" s="54" t="s">
        <v>233</v>
      </c>
      <c r="N24" s="68" t="s">
        <v>207</v>
      </c>
      <c r="O24" s="54" t="s">
        <v>101</v>
      </c>
      <c r="P24" s="67" t="s">
        <v>102</v>
      </c>
      <c r="Q24" s="78"/>
      <c r="R24" s="29"/>
      <c r="S24" s="29"/>
      <c r="T24" s="76"/>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84"/>
    </row>
    <row r="25" ht="130" customHeight="1" spans="1:47">
      <c r="A25" s="52" t="s">
        <v>89</v>
      </c>
      <c r="B25" s="53">
        <v>21</v>
      </c>
      <c r="C25" s="56" t="s">
        <v>234</v>
      </c>
      <c r="D25" s="55" t="s">
        <v>235</v>
      </c>
      <c r="E25" s="54" t="s">
        <v>236</v>
      </c>
      <c r="F25" s="54" t="s">
        <v>142</v>
      </c>
      <c r="G25" s="54" t="s">
        <v>237</v>
      </c>
      <c r="H25" s="54" t="s">
        <v>95</v>
      </c>
      <c r="I25" s="54" t="s">
        <v>238</v>
      </c>
      <c r="J25" s="65" t="s">
        <v>239</v>
      </c>
      <c r="K25" s="54" t="s">
        <v>95</v>
      </c>
      <c r="L25" s="54" t="s">
        <v>108</v>
      </c>
      <c r="M25" s="54" t="s">
        <v>109</v>
      </c>
      <c r="N25" s="69" t="s">
        <v>240</v>
      </c>
      <c r="O25" s="54" t="s">
        <v>101</v>
      </c>
      <c r="P25" s="67" t="s">
        <v>102</v>
      </c>
      <c r="Q25" s="78"/>
      <c r="R25" s="29"/>
      <c r="S25" s="29"/>
      <c r="T25" s="76"/>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84"/>
    </row>
    <row r="26" ht="132" customHeight="1" spans="1:47">
      <c r="A26" s="52" t="s">
        <v>89</v>
      </c>
      <c r="B26" s="53">
        <v>22</v>
      </c>
      <c r="C26" s="56" t="s">
        <v>234</v>
      </c>
      <c r="D26" s="55" t="s">
        <v>241</v>
      </c>
      <c r="E26" s="54" t="s">
        <v>236</v>
      </c>
      <c r="F26" s="54" t="s">
        <v>142</v>
      </c>
      <c r="G26" s="54" t="s">
        <v>237</v>
      </c>
      <c r="H26" s="54" t="s">
        <v>95</v>
      </c>
      <c r="I26" s="54" t="s">
        <v>238</v>
      </c>
      <c r="J26" s="65" t="s">
        <v>242</v>
      </c>
      <c r="K26" s="54" t="s">
        <v>95</v>
      </c>
      <c r="L26" s="54" t="s">
        <v>243</v>
      </c>
      <c r="M26" s="54" t="s">
        <v>244</v>
      </c>
      <c r="N26" s="69" t="s">
        <v>100</v>
      </c>
      <c r="O26" s="54" t="s">
        <v>101</v>
      </c>
      <c r="P26" s="67" t="s">
        <v>102</v>
      </c>
      <c r="Q26" s="78"/>
      <c r="R26" s="29"/>
      <c r="S26" s="29"/>
      <c r="T26" s="76"/>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84"/>
    </row>
    <row r="27" ht="142" customHeight="1" spans="1:47">
      <c r="A27" s="52" t="s">
        <v>89</v>
      </c>
      <c r="B27" s="53">
        <v>23</v>
      </c>
      <c r="C27" s="56" t="s">
        <v>234</v>
      </c>
      <c r="D27" s="55" t="s">
        <v>245</v>
      </c>
      <c r="E27" s="54" t="s">
        <v>236</v>
      </c>
      <c r="F27" s="54" t="s">
        <v>142</v>
      </c>
      <c r="G27" s="54" t="s">
        <v>237</v>
      </c>
      <c r="H27" s="54" t="s">
        <v>95</v>
      </c>
      <c r="I27" s="54" t="s">
        <v>238</v>
      </c>
      <c r="J27" s="65" t="s">
        <v>246</v>
      </c>
      <c r="K27" s="54" t="s">
        <v>95</v>
      </c>
      <c r="L27" s="54" t="s">
        <v>247</v>
      </c>
      <c r="M27" s="54" t="s">
        <v>248</v>
      </c>
      <c r="N27" s="66" t="s">
        <v>249</v>
      </c>
      <c r="O27" s="54" t="s">
        <v>101</v>
      </c>
      <c r="P27" s="67" t="s">
        <v>102</v>
      </c>
      <c r="Q27" s="77" t="s">
        <v>102</v>
      </c>
      <c r="R27" s="29"/>
      <c r="S27" s="29"/>
      <c r="T27" s="76"/>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84"/>
    </row>
    <row r="28" ht="302.1" customHeight="1" spans="1:47">
      <c r="A28" s="52" t="s">
        <v>89</v>
      </c>
      <c r="B28" s="53">
        <v>24</v>
      </c>
      <c r="C28" s="56" t="s">
        <v>234</v>
      </c>
      <c r="D28" s="55" t="s">
        <v>250</v>
      </c>
      <c r="E28" s="54" t="s">
        <v>236</v>
      </c>
      <c r="F28" s="54" t="s">
        <v>142</v>
      </c>
      <c r="G28" s="54" t="s">
        <v>237</v>
      </c>
      <c r="H28" s="54" t="s">
        <v>95</v>
      </c>
      <c r="I28" s="54" t="s">
        <v>238</v>
      </c>
      <c r="J28" s="65" t="s">
        <v>251</v>
      </c>
      <c r="K28" s="54" t="s">
        <v>95</v>
      </c>
      <c r="L28" s="54" t="s">
        <v>243</v>
      </c>
      <c r="M28" s="54" t="s">
        <v>244</v>
      </c>
      <c r="N28" s="69" t="s">
        <v>252</v>
      </c>
      <c r="O28" s="54" t="s">
        <v>101</v>
      </c>
      <c r="P28" s="67" t="s">
        <v>102</v>
      </c>
      <c r="Q28" s="78"/>
      <c r="R28" s="29"/>
      <c r="S28" s="29"/>
      <c r="T28" s="76"/>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84"/>
    </row>
    <row r="29" ht="105.95" customHeight="1" spans="1:47">
      <c r="A29" s="52" t="s">
        <v>89</v>
      </c>
      <c r="B29" s="53">
        <v>25</v>
      </c>
      <c r="C29" s="56" t="s">
        <v>234</v>
      </c>
      <c r="D29" s="55" t="s">
        <v>253</v>
      </c>
      <c r="E29" s="54" t="s">
        <v>236</v>
      </c>
      <c r="F29" s="54" t="s">
        <v>142</v>
      </c>
      <c r="G29" s="54" t="s">
        <v>237</v>
      </c>
      <c r="H29" s="54" t="s">
        <v>95</v>
      </c>
      <c r="I29" s="54" t="s">
        <v>238</v>
      </c>
      <c r="J29" s="65" t="s">
        <v>254</v>
      </c>
      <c r="K29" s="54" t="s">
        <v>95</v>
      </c>
      <c r="L29" s="54" t="s">
        <v>255</v>
      </c>
      <c r="M29" s="54" t="s">
        <v>256</v>
      </c>
      <c r="N29" s="69" t="s">
        <v>257</v>
      </c>
      <c r="O29" s="54" t="s">
        <v>101</v>
      </c>
      <c r="P29" s="67" t="s">
        <v>102</v>
      </c>
      <c r="Q29" s="78"/>
      <c r="R29" s="29"/>
      <c r="S29" s="29"/>
      <c r="T29" s="76"/>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84"/>
    </row>
    <row r="30" ht="135.95" customHeight="1" spans="1:47">
      <c r="A30" s="52" t="s">
        <v>89</v>
      </c>
      <c r="B30" s="53">
        <v>26</v>
      </c>
      <c r="C30" s="56" t="s">
        <v>258</v>
      </c>
      <c r="D30" s="55" t="s">
        <v>259</v>
      </c>
      <c r="E30" s="54" t="s">
        <v>260</v>
      </c>
      <c r="F30" s="54" t="s">
        <v>261</v>
      </c>
      <c r="G30" s="54" t="s">
        <v>262</v>
      </c>
      <c r="H30" s="54" t="s">
        <v>263</v>
      </c>
      <c r="I30" s="54" t="s">
        <v>264</v>
      </c>
      <c r="J30" s="65" t="s">
        <v>265</v>
      </c>
      <c r="K30" s="54" t="s">
        <v>144</v>
      </c>
      <c r="L30" s="54" t="s">
        <v>266</v>
      </c>
      <c r="M30" s="54" t="s">
        <v>267</v>
      </c>
      <c r="N30" s="69" t="s">
        <v>268</v>
      </c>
      <c r="O30" s="54" t="s">
        <v>101</v>
      </c>
      <c r="P30" s="67" t="s">
        <v>269</v>
      </c>
      <c r="Q30" s="78"/>
      <c r="R30" s="29"/>
      <c r="S30" s="29"/>
      <c r="T30" s="76"/>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84"/>
    </row>
    <row r="31" ht="60.95" customHeight="1" spans="1:47">
      <c r="A31" s="52" t="s">
        <v>89</v>
      </c>
      <c r="B31" s="53">
        <v>27</v>
      </c>
      <c r="C31" s="56" t="s">
        <v>258</v>
      </c>
      <c r="D31" s="55" t="s">
        <v>270</v>
      </c>
      <c r="E31" s="54" t="s">
        <v>260</v>
      </c>
      <c r="F31" s="54" t="s">
        <v>261</v>
      </c>
      <c r="G31" s="54" t="s">
        <v>262</v>
      </c>
      <c r="H31" s="54" t="s">
        <v>263</v>
      </c>
      <c r="I31" s="54" t="s">
        <v>264</v>
      </c>
      <c r="J31" s="65" t="s">
        <v>271</v>
      </c>
      <c r="K31" s="54" t="s">
        <v>272</v>
      </c>
      <c r="L31" s="54" t="s">
        <v>273</v>
      </c>
      <c r="M31" s="54" t="s">
        <v>274</v>
      </c>
      <c r="N31" s="69" t="s">
        <v>275</v>
      </c>
      <c r="O31" s="54" t="s">
        <v>101</v>
      </c>
      <c r="P31" s="67" t="s">
        <v>269</v>
      </c>
      <c r="Q31" s="78"/>
      <c r="R31" s="29"/>
      <c r="S31" s="29"/>
      <c r="T31" s="76"/>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84"/>
    </row>
    <row r="32" ht="171" customHeight="1" spans="1:47">
      <c r="A32" s="52" t="s">
        <v>89</v>
      </c>
      <c r="B32" s="53">
        <v>28</v>
      </c>
      <c r="C32" s="56" t="s">
        <v>258</v>
      </c>
      <c r="D32" s="55" t="s">
        <v>276</v>
      </c>
      <c r="E32" s="54" t="s">
        <v>260</v>
      </c>
      <c r="F32" s="54" t="s">
        <v>261</v>
      </c>
      <c r="G32" s="54" t="s">
        <v>262</v>
      </c>
      <c r="H32" s="54" t="s">
        <v>263</v>
      </c>
      <c r="I32" s="54" t="s">
        <v>264</v>
      </c>
      <c r="J32" s="65" t="s">
        <v>277</v>
      </c>
      <c r="K32" s="54" t="s">
        <v>263</v>
      </c>
      <c r="L32" s="54" t="s">
        <v>278</v>
      </c>
      <c r="M32" s="54" t="s">
        <v>279</v>
      </c>
      <c r="N32" s="69" t="s">
        <v>280</v>
      </c>
      <c r="O32" s="54" t="s">
        <v>101</v>
      </c>
      <c r="P32" s="67" t="s">
        <v>269</v>
      </c>
      <c r="Q32" s="78"/>
      <c r="R32" s="29"/>
      <c r="S32" s="29"/>
      <c r="T32" s="76"/>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84"/>
    </row>
    <row r="33" ht="84" customHeight="1" spans="1:47">
      <c r="A33" s="52" t="s">
        <v>89</v>
      </c>
      <c r="B33" s="53">
        <v>29</v>
      </c>
      <c r="C33" s="56" t="s">
        <v>281</v>
      </c>
      <c r="D33" s="55" t="s">
        <v>282</v>
      </c>
      <c r="E33" s="54" t="s">
        <v>283</v>
      </c>
      <c r="F33" s="54" t="s">
        <v>261</v>
      </c>
      <c r="G33" s="54" t="s">
        <v>284</v>
      </c>
      <c r="H33" s="54" t="s">
        <v>285</v>
      </c>
      <c r="I33" s="54" t="s">
        <v>286</v>
      </c>
      <c r="J33" s="65" t="s">
        <v>287</v>
      </c>
      <c r="K33" s="54" t="s">
        <v>288</v>
      </c>
      <c r="L33" s="54" t="s">
        <v>289</v>
      </c>
      <c r="M33" s="54" t="s">
        <v>290</v>
      </c>
      <c r="N33" s="69" t="s">
        <v>291</v>
      </c>
      <c r="O33" s="54" t="s">
        <v>101</v>
      </c>
      <c r="P33" s="67" t="s">
        <v>269</v>
      </c>
      <c r="Q33" s="78"/>
      <c r="R33" s="29"/>
      <c r="S33" s="29"/>
      <c r="T33" s="76"/>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84"/>
    </row>
    <row r="34" ht="310" customHeight="1" spans="1:47">
      <c r="A34" s="52" t="s">
        <v>89</v>
      </c>
      <c r="B34" s="53">
        <v>30</v>
      </c>
      <c r="C34" s="56" t="s">
        <v>281</v>
      </c>
      <c r="D34" s="55" t="s">
        <v>292</v>
      </c>
      <c r="E34" s="54" t="s">
        <v>283</v>
      </c>
      <c r="F34" s="54" t="s">
        <v>261</v>
      </c>
      <c r="G34" s="54" t="s">
        <v>284</v>
      </c>
      <c r="H34" s="54" t="s">
        <v>285</v>
      </c>
      <c r="I34" s="54" t="s">
        <v>286</v>
      </c>
      <c r="J34" s="65" t="s">
        <v>293</v>
      </c>
      <c r="K34" s="54" t="s">
        <v>294</v>
      </c>
      <c r="L34" s="54" t="s">
        <v>289</v>
      </c>
      <c r="M34" s="54" t="s">
        <v>290</v>
      </c>
      <c r="N34" s="70" t="s">
        <v>295</v>
      </c>
      <c r="O34" s="54" t="s">
        <v>296</v>
      </c>
      <c r="P34" s="67" t="s">
        <v>269</v>
      </c>
      <c r="Q34" s="78"/>
      <c r="R34" s="29"/>
      <c r="S34" s="29"/>
      <c r="T34" s="76"/>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84"/>
    </row>
    <row r="35" ht="114" customHeight="1" spans="1:47">
      <c r="A35" s="52" t="s">
        <v>89</v>
      </c>
      <c r="B35" s="53">
        <v>31</v>
      </c>
      <c r="C35" s="56" t="s">
        <v>281</v>
      </c>
      <c r="D35" s="55" t="s">
        <v>297</v>
      </c>
      <c r="E35" s="54" t="s">
        <v>283</v>
      </c>
      <c r="F35" s="54" t="s">
        <v>261</v>
      </c>
      <c r="G35" s="54" t="s">
        <v>284</v>
      </c>
      <c r="H35" s="54" t="s">
        <v>285</v>
      </c>
      <c r="I35" s="54" t="s">
        <v>286</v>
      </c>
      <c r="J35" s="65" t="s">
        <v>298</v>
      </c>
      <c r="K35" s="54" t="s">
        <v>263</v>
      </c>
      <c r="L35" s="54" t="s">
        <v>289</v>
      </c>
      <c r="M35" s="54" t="s">
        <v>290</v>
      </c>
      <c r="N35" s="70" t="s">
        <v>299</v>
      </c>
      <c r="O35" s="54" t="s">
        <v>296</v>
      </c>
      <c r="P35" s="67" t="s">
        <v>269</v>
      </c>
      <c r="Q35" s="78"/>
      <c r="R35" s="29"/>
      <c r="S35" s="29"/>
      <c r="T35" s="76"/>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84"/>
    </row>
    <row r="36" ht="213" customHeight="1" spans="1:47">
      <c r="A36" s="52" t="s">
        <v>89</v>
      </c>
      <c r="B36" s="53">
        <v>32</v>
      </c>
      <c r="C36" s="56" t="s">
        <v>281</v>
      </c>
      <c r="D36" s="55" t="s">
        <v>300</v>
      </c>
      <c r="E36" s="54" t="s">
        <v>283</v>
      </c>
      <c r="F36" s="54" t="s">
        <v>261</v>
      </c>
      <c r="G36" s="54" t="s">
        <v>284</v>
      </c>
      <c r="H36" s="54" t="s">
        <v>285</v>
      </c>
      <c r="I36" s="54" t="s">
        <v>286</v>
      </c>
      <c r="J36" s="65" t="s">
        <v>301</v>
      </c>
      <c r="K36" s="54" t="s">
        <v>294</v>
      </c>
      <c r="L36" s="54" t="s">
        <v>289</v>
      </c>
      <c r="M36" s="54" t="s">
        <v>290</v>
      </c>
      <c r="N36" s="71" t="s">
        <v>302</v>
      </c>
      <c r="O36" s="54" t="s">
        <v>296</v>
      </c>
      <c r="P36" s="67" t="s">
        <v>269</v>
      </c>
      <c r="Q36" s="78"/>
      <c r="R36" s="29"/>
      <c r="S36" s="29"/>
      <c r="T36" s="76"/>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84"/>
    </row>
    <row r="37" ht="110.1" customHeight="1" spans="1:47">
      <c r="A37" s="52" t="s">
        <v>89</v>
      </c>
      <c r="B37" s="53">
        <v>33</v>
      </c>
      <c r="C37" s="56" t="s">
        <v>281</v>
      </c>
      <c r="D37" s="55" t="s">
        <v>303</v>
      </c>
      <c r="E37" s="54" t="s">
        <v>283</v>
      </c>
      <c r="F37" s="54" t="s">
        <v>261</v>
      </c>
      <c r="G37" s="54" t="s">
        <v>284</v>
      </c>
      <c r="H37" s="54" t="s">
        <v>285</v>
      </c>
      <c r="I37" s="54" t="s">
        <v>286</v>
      </c>
      <c r="J37" s="65" t="s">
        <v>304</v>
      </c>
      <c r="K37" s="54" t="s">
        <v>285</v>
      </c>
      <c r="L37" s="54" t="s">
        <v>289</v>
      </c>
      <c r="M37" s="54" t="s">
        <v>290</v>
      </c>
      <c r="N37" s="72" t="s">
        <v>305</v>
      </c>
      <c r="O37" s="54" t="s">
        <v>150</v>
      </c>
      <c r="P37" s="67" t="s">
        <v>269</v>
      </c>
      <c r="Q37" s="78"/>
      <c r="R37" s="29"/>
      <c r="S37" s="29"/>
      <c r="T37" s="76"/>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84"/>
    </row>
    <row r="38" ht="134.1" customHeight="1" spans="1:47">
      <c r="A38" s="52" t="s">
        <v>89</v>
      </c>
      <c r="B38" s="53">
        <v>34</v>
      </c>
      <c r="C38" s="56" t="s">
        <v>281</v>
      </c>
      <c r="D38" s="55" t="s">
        <v>306</v>
      </c>
      <c r="E38" s="54" t="s">
        <v>283</v>
      </c>
      <c r="F38" s="54" t="s">
        <v>261</v>
      </c>
      <c r="G38" s="54" t="s">
        <v>284</v>
      </c>
      <c r="H38" s="54" t="s">
        <v>285</v>
      </c>
      <c r="I38" s="54" t="s">
        <v>286</v>
      </c>
      <c r="J38" s="65" t="s">
        <v>307</v>
      </c>
      <c r="K38" s="54" t="s">
        <v>285</v>
      </c>
      <c r="L38" s="54" t="s">
        <v>308</v>
      </c>
      <c r="M38" s="54" t="s">
        <v>309</v>
      </c>
      <c r="N38" s="72" t="s">
        <v>310</v>
      </c>
      <c r="O38" s="54" t="s">
        <v>150</v>
      </c>
      <c r="P38" s="67" t="s">
        <v>269</v>
      </c>
      <c r="Q38" s="78"/>
      <c r="R38" s="29"/>
      <c r="S38" s="29"/>
      <c r="T38" s="76"/>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84"/>
    </row>
    <row r="39" ht="81" customHeight="1" spans="1:47">
      <c r="A39" s="52" t="s">
        <v>89</v>
      </c>
      <c r="B39" s="53">
        <v>35</v>
      </c>
      <c r="C39" s="56" t="s">
        <v>311</v>
      </c>
      <c r="D39" s="55" t="s">
        <v>312</v>
      </c>
      <c r="E39" s="54" t="s">
        <v>313</v>
      </c>
      <c r="F39" s="54" t="s">
        <v>261</v>
      </c>
      <c r="G39" s="54" t="s">
        <v>314</v>
      </c>
      <c r="H39" s="54" t="s">
        <v>285</v>
      </c>
      <c r="I39" s="54" t="s">
        <v>315</v>
      </c>
      <c r="J39" s="65" t="s">
        <v>316</v>
      </c>
      <c r="K39" s="54" t="s">
        <v>288</v>
      </c>
      <c r="L39" s="54" t="s">
        <v>317</v>
      </c>
      <c r="M39" s="54" t="s">
        <v>318</v>
      </c>
      <c r="N39" s="69" t="s">
        <v>319</v>
      </c>
      <c r="O39" s="54" t="s">
        <v>101</v>
      </c>
      <c r="P39" s="67" t="s">
        <v>320</v>
      </c>
      <c r="Q39" s="77" t="s">
        <v>320</v>
      </c>
      <c r="R39" s="29"/>
      <c r="S39" s="29"/>
      <c r="T39" s="76"/>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84"/>
    </row>
    <row r="40" ht="99.95" customHeight="1" spans="1:47">
      <c r="A40" s="52" t="s">
        <v>89</v>
      </c>
      <c r="B40" s="53">
        <v>36</v>
      </c>
      <c r="C40" s="56" t="s">
        <v>311</v>
      </c>
      <c r="D40" s="55" t="s">
        <v>321</v>
      </c>
      <c r="E40" s="54" t="s">
        <v>313</v>
      </c>
      <c r="F40" s="54" t="s">
        <v>261</v>
      </c>
      <c r="G40" s="54" t="s">
        <v>314</v>
      </c>
      <c r="H40" s="54" t="s">
        <v>285</v>
      </c>
      <c r="I40" s="54" t="s">
        <v>315</v>
      </c>
      <c r="J40" s="65" t="s">
        <v>322</v>
      </c>
      <c r="K40" s="54" t="s">
        <v>323</v>
      </c>
      <c r="L40" s="54" t="s">
        <v>324</v>
      </c>
      <c r="M40" s="54" t="s">
        <v>325</v>
      </c>
      <c r="N40" s="69" t="s">
        <v>326</v>
      </c>
      <c r="O40" s="54" t="s">
        <v>101</v>
      </c>
      <c r="P40" s="67" t="s">
        <v>320</v>
      </c>
      <c r="Q40" s="78"/>
      <c r="R40" s="29"/>
      <c r="S40" s="29"/>
      <c r="T40" s="76"/>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84"/>
    </row>
    <row r="41" ht="198" customHeight="1" spans="1:47">
      <c r="A41" s="52" t="s">
        <v>89</v>
      </c>
      <c r="B41" s="53">
        <v>37</v>
      </c>
      <c r="C41" s="56" t="s">
        <v>311</v>
      </c>
      <c r="D41" s="55" t="s">
        <v>327</v>
      </c>
      <c r="E41" s="54" t="s">
        <v>313</v>
      </c>
      <c r="F41" s="54" t="s">
        <v>261</v>
      </c>
      <c r="G41" s="54" t="s">
        <v>314</v>
      </c>
      <c r="H41" s="54" t="s">
        <v>285</v>
      </c>
      <c r="I41" s="54" t="s">
        <v>315</v>
      </c>
      <c r="J41" s="65" t="s">
        <v>328</v>
      </c>
      <c r="K41" s="54" t="s">
        <v>263</v>
      </c>
      <c r="L41" s="54" t="s">
        <v>329</v>
      </c>
      <c r="M41" s="54" t="s">
        <v>330</v>
      </c>
      <c r="N41" s="69" t="s">
        <v>331</v>
      </c>
      <c r="O41" s="54" t="s">
        <v>101</v>
      </c>
      <c r="P41" s="67" t="s">
        <v>320</v>
      </c>
      <c r="Q41" s="77" t="s">
        <v>320</v>
      </c>
      <c r="R41" s="29"/>
      <c r="S41" s="29"/>
      <c r="T41" s="76"/>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84"/>
    </row>
    <row r="42" ht="409.5" customHeight="1" spans="1:47">
      <c r="A42" s="52" t="s">
        <v>89</v>
      </c>
      <c r="B42" s="53">
        <v>38</v>
      </c>
      <c r="C42" s="56" t="s">
        <v>311</v>
      </c>
      <c r="D42" s="55" t="s">
        <v>332</v>
      </c>
      <c r="E42" s="54" t="s">
        <v>313</v>
      </c>
      <c r="F42" s="54" t="s">
        <v>261</v>
      </c>
      <c r="G42" s="54" t="s">
        <v>314</v>
      </c>
      <c r="H42" s="54" t="s">
        <v>285</v>
      </c>
      <c r="I42" s="54" t="s">
        <v>315</v>
      </c>
      <c r="J42" s="65" t="s">
        <v>333</v>
      </c>
      <c r="K42" s="54" t="s">
        <v>294</v>
      </c>
      <c r="L42" s="54" t="s">
        <v>334</v>
      </c>
      <c r="M42" s="54" t="s">
        <v>335</v>
      </c>
      <c r="N42" s="73" t="s">
        <v>336</v>
      </c>
      <c r="O42" s="54" t="s">
        <v>101</v>
      </c>
      <c r="P42" s="67" t="s">
        <v>320</v>
      </c>
      <c r="Q42" s="77" t="s">
        <v>320</v>
      </c>
      <c r="R42" s="29"/>
      <c r="S42" s="29"/>
      <c r="T42" s="76"/>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84"/>
    </row>
    <row r="43" ht="205" customHeight="1" spans="1:47">
      <c r="A43" s="52" t="s">
        <v>89</v>
      </c>
      <c r="B43" s="53">
        <v>39</v>
      </c>
      <c r="C43" s="56" t="s">
        <v>311</v>
      </c>
      <c r="D43" s="55" t="s">
        <v>337</v>
      </c>
      <c r="E43" s="54" t="s">
        <v>313</v>
      </c>
      <c r="F43" s="54" t="s">
        <v>261</v>
      </c>
      <c r="G43" s="54" t="s">
        <v>314</v>
      </c>
      <c r="H43" s="54" t="s">
        <v>285</v>
      </c>
      <c r="I43" s="54" t="s">
        <v>315</v>
      </c>
      <c r="J43" s="65" t="s">
        <v>338</v>
      </c>
      <c r="K43" s="54" t="s">
        <v>323</v>
      </c>
      <c r="L43" s="54" t="s">
        <v>339</v>
      </c>
      <c r="M43" s="54" t="s">
        <v>340</v>
      </c>
      <c r="N43" s="69" t="s">
        <v>341</v>
      </c>
      <c r="O43" s="54" t="s">
        <v>101</v>
      </c>
      <c r="P43" s="67" t="s">
        <v>320</v>
      </c>
      <c r="Q43" s="77" t="s">
        <v>320</v>
      </c>
      <c r="R43" s="29"/>
      <c r="S43" s="29"/>
      <c r="T43" s="76"/>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84"/>
    </row>
    <row r="44" ht="209.1" customHeight="1" spans="1:47">
      <c r="A44" s="52" t="s">
        <v>89</v>
      </c>
      <c r="B44" s="53">
        <v>40</v>
      </c>
      <c r="C44" s="56" t="s">
        <v>311</v>
      </c>
      <c r="D44" s="55" t="s">
        <v>342</v>
      </c>
      <c r="E44" s="54" t="s">
        <v>313</v>
      </c>
      <c r="F44" s="54" t="s">
        <v>261</v>
      </c>
      <c r="G44" s="54" t="s">
        <v>314</v>
      </c>
      <c r="H44" s="54" t="s">
        <v>285</v>
      </c>
      <c r="I44" s="54" t="s">
        <v>315</v>
      </c>
      <c r="J44" s="65" t="s">
        <v>343</v>
      </c>
      <c r="K44" s="54" t="s">
        <v>263</v>
      </c>
      <c r="L44" s="54" t="s">
        <v>344</v>
      </c>
      <c r="M44" s="54" t="s">
        <v>345</v>
      </c>
      <c r="N44" s="69" t="s">
        <v>346</v>
      </c>
      <c r="O44" s="54" t="s">
        <v>101</v>
      </c>
      <c r="P44" s="67" t="s">
        <v>320</v>
      </c>
      <c r="Q44" s="77" t="s">
        <v>320</v>
      </c>
      <c r="R44" s="29"/>
      <c r="S44" s="29"/>
      <c r="T44" s="76"/>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84"/>
    </row>
    <row r="45" ht="409.5" customHeight="1" spans="1:47">
      <c r="A45" s="52" t="s">
        <v>89</v>
      </c>
      <c r="B45" s="53">
        <v>41</v>
      </c>
      <c r="C45" s="56" t="s">
        <v>311</v>
      </c>
      <c r="D45" s="55" t="s">
        <v>347</v>
      </c>
      <c r="E45" s="54" t="s">
        <v>313</v>
      </c>
      <c r="F45" s="54" t="s">
        <v>261</v>
      </c>
      <c r="G45" s="54" t="s">
        <v>314</v>
      </c>
      <c r="H45" s="54" t="s">
        <v>285</v>
      </c>
      <c r="I45" s="54" t="s">
        <v>315</v>
      </c>
      <c r="J45" s="65" t="s">
        <v>348</v>
      </c>
      <c r="K45" s="54" t="s">
        <v>294</v>
      </c>
      <c r="L45" s="54" t="s">
        <v>349</v>
      </c>
      <c r="M45" s="54" t="s">
        <v>350</v>
      </c>
      <c r="N45" s="69" t="s">
        <v>351</v>
      </c>
      <c r="O45" s="54" t="s">
        <v>101</v>
      </c>
      <c r="P45" s="67" t="s">
        <v>320</v>
      </c>
      <c r="Q45" s="78"/>
      <c r="R45" s="29"/>
      <c r="S45" s="29"/>
      <c r="T45" s="76"/>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84"/>
    </row>
    <row r="46" ht="81" spans="1:47">
      <c r="A46" s="52" t="s">
        <v>89</v>
      </c>
      <c r="B46" s="53">
        <v>42</v>
      </c>
      <c r="C46" s="56" t="s">
        <v>311</v>
      </c>
      <c r="D46" s="55" t="s">
        <v>352</v>
      </c>
      <c r="E46" s="54" t="s">
        <v>313</v>
      </c>
      <c r="F46" s="54" t="s">
        <v>261</v>
      </c>
      <c r="G46" s="54" t="s">
        <v>314</v>
      </c>
      <c r="H46" s="54" t="s">
        <v>285</v>
      </c>
      <c r="I46" s="54" t="s">
        <v>315</v>
      </c>
      <c r="J46" s="65" t="s">
        <v>353</v>
      </c>
      <c r="K46" s="54" t="s">
        <v>285</v>
      </c>
      <c r="L46" s="54" t="s">
        <v>354</v>
      </c>
      <c r="M46" s="54" t="s">
        <v>355</v>
      </c>
      <c r="N46" s="69" t="s">
        <v>356</v>
      </c>
      <c r="O46" s="54" t="s">
        <v>150</v>
      </c>
      <c r="P46" s="67" t="s">
        <v>320</v>
      </c>
      <c r="Q46" s="78"/>
      <c r="R46" s="29"/>
      <c r="S46" s="29"/>
      <c r="T46" s="76"/>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84"/>
    </row>
    <row r="47" ht="342" customHeight="1" spans="1:47">
      <c r="A47" s="52" t="s">
        <v>89</v>
      </c>
      <c r="B47" s="53">
        <v>43</v>
      </c>
      <c r="C47" s="56" t="s">
        <v>311</v>
      </c>
      <c r="D47" s="55" t="s">
        <v>357</v>
      </c>
      <c r="E47" s="54" t="s">
        <v>313</v>
      </c>
      <c r="F47" s="54" t="s">
        <v>261</v>
      </c>
      <c r="G47" s="54" t="s">
        <v>314</v>
      </c>
      <c r="H47" s="54" t="s">
        <v>285</v>
      </c>
      <c r="I47" s="54" t="s">
        <v>315</v>
      </c>
      <c r="J47" s="65" t="s">
        <v>358</v>
      </c>
      <c r="K47" s="54" t="s">
        <v>285</v>
      </c>
      <c r="L47" s="54" t="s">
        <v>359</v>
      </c>
      <c r="M47" s="54" t="s">
        <v>360</v>
      </c>
      <c r="N47" s="69" t="s">
        <v>361</v>
      </c>
      <c r="O47" s="54" t="s">
        <v>150</v>
      </c>
      <c r="P47" s="67" t="s">
        <v>320</v>
      </c>
      <c r="Q47" s="77" t="s">
        <v>320</v>
      </c>
      <c r="R47" s="29"/>
      <c r="S47" s="29"/>
      <c r="T47" s="76"/>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84"/>
    </row>
    <row r="48" ht="161.1" customHeight="1" spans="1:47">
      <c r="A48" s="52" t="s">
        <v>89</v>
      </c>
      <c r="B48" s="53">
        <v>44</v>
      </c>
      <c r="C48" s="56" t="s">
        <v>311</v>
      </c>
      <c r="D48" s="55" t="s">
        <v>362</v>
      </c>
      <c r="E48" s="54" t="s">
        <v>313</v>
      </c>
      <c r="F48" s="54" t="s">
        <v>261</v>
      </c>
      <c r="G48" s="54" t="s">
        <v>314</v>
      </c>
      <c r="H48" s="54" t="s">
        <v>285</v>
      </c>
      <c r="I48" s="54" t="s">
        <v>315</v>
      </c>
      <c r="J48" s="65" t="s">
        <v>363</v>
      </c>
      <c r="K48" s="54" t="s">
        <v>323</v>
      </c>
      <c r="L48" s="54" t="s">
        <v>364</v>
      </c>
      <c r="M48" s="54" t="s">
        <v>365</v>
      </c>
      <c r="N48" s="69" t="s">
        <v>366</v>
      </c>
      <c r="O48" s="54" t="s">
        <v>101</v>
      </c>
      <c r="P48" s="67" t="s">
        <v>320</v>
      </c>
      <c r="Q48" s="77" t="s">
        <v>320</v>
      </c>
      <c r="R48" s="29"/>
      <c r="S48" s="29"/>
      <c r="T48" s="76"/>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84"/>
    </row>
    <row r="49" ht="137.1" customHeight="1" spans="1:47">
      <c r="A49" s="52" t="s">
        <v>89</v>
      </c>
      <c r="B49" s="53">
        <v>45</v>
      </c>
      <c r="C49" s="56" t="s">
        <v>311</v>
      </c>
      <c r="D49" s="55" t="s">
        <v>367</v>
      </c>
      <c r="E49" s="54" t="s">
        <v>313</v>
      </c>
      <c r="F49" s="54" t="s">
        <v>261</v>
      </c>
      <c r="G49" s="54" t="s">
        <v>314</v>
      </c>
      <c r="H49" s="54" t="s">
        <v>285</v>
      </c>
      <c r="I49" s="54" t="s">
        <v>315</v>
      </c>
      <c r="J49" s="65" t="s">
        <v>368</v>
      </c>
      <c r="K49" s="54" t="s">
        <v>323</v>
      </c>
      <c r="L49" s="54" t="s">
        <v>344</v>
      </c>
      <c r="M49" s="54" t="s">
        <v>345</v>
      </c>
      <c r="N49" s="69" t="s">
        <v>369</v>
      </c>
      <c r="O49" s="54" t="s">
        <v>101</v>
      </c>
      <c r="P49" s="67" t="s">
        <v>320</v>
      </c>
      <c r="Q49" s="77" t="s">
        <v>320</v>
      </c>
      <c r="R49" s="29"/>
      <c r="S49" s="29"/>
      <c r="T49" s="76"/>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84"/>
    </row>
    <row r="50" ht="81" customHeight="1" spans="1:47">
      <c r="A50" s="52" t="s">
        <v>89</v>
      </c>
      <c r="B50" s="53">
        <v>46</v>
      </c>
      <c r="C50" s="56" t="s">
        <v>370</v>
      </c>
      <c r="D50" s="55" t="s">
        <v>371</v>
      </c>
      <c r="E50" s="54" t="s">
        <v>372</v>
      </c>
      <c r="F50" s="54" t="s">
        <v>373</v>
      </c>
      <c r="G50" s="54" t="s">
        <v>374</v>
      </c>
      <c r="H50" s="54" t="s">
        <v>323</v>
      </c>
      <c r="I50" s="54" t="s">
        <v>375</v>
      </c>
      <c r="J50" s="65" t="s">
        <v>376</v>
      </c>
      <c r="K50" s="54" t="s">
        <v>377</v>
      </c>
      <c r="L50" s="54" t="s">
        <v>378</v>
      </c>
      <c r="M50" s="54" t="s">
        <v>379</v>
      </c>
      <c r="N50" s="69" t="s">
        <v>380</v>
      </c>
      <c r="O50" s="54" t="s">
        <v>101</v>
      </c>
      <c r="P50" s="67" t="s">
        <v>320</v>
      </c>
      <c r="Q50" s="78"/>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84"/>
    </row>
    <row r="51" ht="60.95" customHeight="1" spans="1:47">
      <c r="A51" s="52" t="s">
        <v>89</v>
      </c>
      <c r="B51" s="53">
        <v>47</v>
      </c>
      <c r="C51" s="56" t="s">
        <v>370</v>
      </c>
      <c r="D51" s="55" t="s">
        <v>381</v>
      </c>
      <c r="E51" s="54" t="s">
        <v>372</v>
      </c>
      <c r="F51" s="54" t="s">
        <v>373</v>
      </c>
      <c r="G51" s="54" t="s">
        <v>374</v>
      </c>
      <c r="H51" s="54" t="s">
        <v>323</v>
      </c>
      <c r="I51" s="54" t="s">
        <v>375</v>
      </c>
      <c r="J51" s="65" t="s">
        <v>382</v>
      </c>
      <c r="K51" s="54" t="s">
        <v>383</v>
      </c>
      <c r="L51" s="54" t="s">
        <v>384</v>
      </c>
      <c r="M51" s="54" t="s">
        <v>385</v>
      </c>
      <c r="N51" s="69" t="s">
        <v>386</v>
      </c>
      <c r="O51" s="54" t="s">
        <v>101</v>
      </c>
      <c r="P51" s="67" t="s">
        <v>320</v>
      </c>
      <c r="Q51" s="77" t="s">
        <v>320</v>
      </c>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84"/>
    </row>
    <row r="52" ht="51.95" customHeight="1" spans="1:47">
      <c r="A52" s="52" t="s">
        <v>89</v>
      </c>
      <c r="B52" s="53">
        <v>48</v>
      </c>
      <c r="C52" s="56" t="s">
        <v>370</v>
      </c>
      <c r="D52" s="55" t="s">
        <v>387</v>
      </c>
      <c r="E52" s="54" t="s">
        <v>372</v>
      </c>
      <c r="F52" s="54" t="s">
        <v>373</v>
      </c>
      <c r="G52" s="54" t="s">
        <v>374</v>
      </c>
      <c r="H52" s="54" t="s">
        <v>323</v>
      </c>
      <c r="I52" s="54" t="s">
        <v>375</v>
      </c>
      <c r="J52" s="65" t="s">
        <v>388</v>
      </c>
      <c r="K52" s="54" t="s">
        <v>389</v>
      </c>
      <c r="L52" s="54" t="s">
        <v>390</v>
      </c>
      <c r="M52" s="54" t="s">
        <v>391</v>
      </c>
      <c r="N52" s="69" t="s">
        <v>392</v>
      </c>
      <c r="O52" s="54" t="s">
        <v>101</v>
      </c>
      <c r="P52" s="67" t="s">
        <v>320</v>
      </c>
      <c r="Q52" s="77" t="s">
        <v>320</v>
      </c>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84"/>
    </row>
    <row r="53" ht="186" customHeight="1" spans="1:47">
      <c r="A53" s="52" t="s">
        <v>89</v>
      </c>
      <c r="B53" s="53">
        <v>49</v>
      </c>
      <c r="C53" s="56" t="s">
        <v>370</v>
      </c>
      <c r="D53" s="55" t="s">
        <v>393</v>
      </c>
      <c r="E53" s="54" t="s">
        <v>372</v>
      </c>
      <c r="F53" s="54" t="s">
        <v>373</v>
      </c>
      <c r="G53" s="54" t="s">
        <v>374</v>
      </c>
      <c r="H53" s="54" t="s">
        <v>323</v>
      </c>
      <c r="I53" s="54" t="s">
        <v>375</v>
      </c>
      <c r="J53" s="65" t="s">
        <v>394</v>
      </c>
      <c r="K53" s="54" t="s">
        <v>323</v>
      </c>
      <c r="L53" s="54" t="s">
        <v>390</v>
      </c>
      <c r="M53" s="54" t="s">
        <v>391</v>
      </c>
      <c r="N53" s="74" t="s">
        <v>395</v>
      </c>
      <c r="O53" s="54" t="s">
        <v>101</v>
      </c>
      <c r="P53" s="67" t="s">
        <v>320</v>
      </c>
      <c r="Q53" s="77" t="s">
        <v>320</v>
      </c>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84"/>
    </row>
    <row r="54" ht="201.95" customHeight="1" spans="1:47">
      <c r="A54" s="52" t="s">
        <v>89</v>
      </c>
      <c r="B54" s="53">
        <v>50</v>
      </c>
      <c r="C54" s="56" t="s">
        <v>396</v>
      </c>
      <c r="D54" s="55" t="s">
        <v>397</v>
      </c>
      <c r="E54" s="54" t="s">
        <v>398</v>
      </c>
      <c r="F54" s="54" t="s">
        <v>373</v>
      </c>
      <c r="G54" s="54" t="s">
        <v>399</v>
      </c>
      <c r="H54" s="54" t="s">
        <v>323</v>
      </c>
      <c r="I54" s="54" t="s">
        <v>400</v>
      </c>
      <c r="J54" s="65" t="s">
        <v>401</v>
      </c>
      <c r="K54" s="54" t="s">
        <v>323</v>
      </c>
      <c r="L54" s="54" t="s">
        <v>402</v>
      </c>
      <c r="M54" s="54" t="s">
        <v>403</v>
      </c>
      <c r="N54" s="69" t="s">
        <v>404</v>
      </c>
      <c r="O54" s="54" t="s">
        <v>101</v>
      </c>
      <c r="P54" s="67" t="s">
        <v>320</v>
      </c>
      <c r="Q54" s="78"/>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84"/>
    </row>
    <row r="55" ht="54" customHeight="1" spans="1:47">
      <c r="A55" s="52" t="s">
        <v>89</v>
      </c>
      <c r="B55" s="53">
        <v>51</v>
      </c>
      <c r="C55" s="56" t="s">
        <v>396</v>
      </c>
      <c r="D55" s="55" t="s">
        <v>405</v>
      </c>
      <c r="E55" s="54" t="s">
        <v>398</v>
      </c>
      <c r="F55" s="54" t="s">
        <v>373</v>
      </c>
      <c r="G55" s="54" t="s">
        <v>399</v>
      </c>
      <c r="H55" s="54" t="s">
        <v>323</v>
      </c>
      <c r="I55" s="54" t="s">
        <v>400</v>
      </c>
      <c r="J55" s="65" t="s">
        <v>406</v>
      </c>
      <c r="K55" s="54" t="s">
        <v>389</v>
      </c>
      <c r="L55" s="54" t="s">
        <v>407</v>
      </c>
      <c r="M55" s="54" t="s">
        <v>408</v>
      </c>
      <c r="N55" s="69" t="s">
        <v>409</v>
      </c>
      <c r="O55" s="54" t="s">
        <v>101</v>
      </c>
      <c r="P55" s="67" t="s">
        <v>320</v>
      </c>
      <c r="Q55" s="78"/>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84"/>
    </row>
    <row r="56" ht="59.1" customHeight="1" spans="1:47">
      <c r="A56" s="52" t="s">
        <v>89</v>
      </c>
      <c r="B56" s="53">
        <v>52</v>
      </c>
      <c r="C56" s="56" t="s">
        <v>396</v>
      </c>
      <c r="D56" s="55" t="s">
        <v>410</v>
      </c>
      <c r="E56" s="54" t="s">
        <v>398</v>
      </c>
      <c r="F56" s="54" t="s">
        <v>373</v>
      </c>
      <c r="G56" s="54" t="s">
        <v>399</v>
      </c>
      <c r="H56" s="54" t="s">
        <v>323</v>
      </c>
      <c r="I56" s="54" t="s">
        <v>400</v>
      </c>
      <c r="J56" s="65" t="s">
        <v>411</v>
      </c>
      <c r="K56" s="54" t="s">
        <v>389</v>
      </c>
      <c r="L56" s="54" t="s">
        <v>412</v>
      </c>
      <c r="M56" s="54" t="s">
        <v>413</v>
      </c>
      <c r="N56" s="69" t="s">
        <v>414</v>
      </c>
      <c r="O56" s="54" t="s">
        <v>101</v>
      </c>
      <c r="P56" s="67" t="s">
        <v>320</v>
      </c>
      <c r="Q56" s="78"/>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84"/>
    </row>
    <row r="57" ht="35.1" customHeight="1" spans="1:47">
      <c r="A57" s="52" t="s">
        <v>89</v>
      </c>
      <c r="B57" s="53">
        <v>53</v>
      </c>
      <c r="C57" s="56" t="s">
        <v>415</v>
      </c>
      <c r="D57" s="55" t="s">
        <v>416</v>
      </c>
      <c r="E57" s="54" t="s">
        <v>417</v>
      </c>
      <c r="F57" s="54" t="s">
        <v>373</v>
      </c>
      <c r="G57" s="54" t="s">
        <v>418</v>
      </c>
      <c r="H57" s="54" t="s">
        <v>419</v>
      </c>
      <c r="I57" s="54" t="s">
        <v>420</v>
      </c>
      <c r="J57" s="65" t="s">
        <v>421</v>
      </c>
      <c r="K57" s="54" t="s">
        <v>422</v>
      </c>
      <c r="L57" s="54" t="s">
        <v>402</v>
      </c>
      <c r="M57" s="54" t="s">
        <v>403</v>
      </c>
      <c r="N57" s="69" t="s">
        <v>423</v>
      </c>
      <c r="O57" s="54" t="s">
        <v>101</v>
      </c>
      <c r="P57" s="67" t="s">
        <v>424</v>
      </c>
      <c r="Q57" s="78"/>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84"/>
    </row>
    <row r="58" ht="68.1" customHeight="1" spans="1:47">
      <c r="A58" s="52" t="s">
        <v>89</v>
      </c>
      <c r="B58" s="53">
        <v>54</v>
      </c>
      <c r="C58" s="56" t="s">
        <v>415</v>
      </c>
      <c r="D58" s="55" t="s">
        <v>425</v>
      </c>
      <c r="E58" s="54" t="s">
        <v>417</v>
      </c>
      <c r="F58" s="54" t="s">
        <v>373</v>
      </c>
      <c r="G58" s="54" t="s">
        <v>418</v>
      </c>
      <c r="H58" s="54" t="s">
        <v>419</v>
      </c>
      <c r="I58" s="54" t="s">
        <v>420</v>
      </c>
      <c r="J58" s="65" t="s">
        <v>426</v>
      </c>
      <c r="K58" s="54" t="s">
        <v>419</v>
      </c>
      <c r="L58" s="54" t="s">
        <v>427</v>
      </c>
      <c r="M58" s="54" t="s">
        <v>428</v>
      </c>
      <c r="N58" s="69" t="s">
        <v>429</v>
      </c>
      <c r="O58" s="54" t="s">
        <v>101</v>
      </c>
      <c r="P58" s="67" t="s">
        <v>424</v>
      </c>
      <c r="Q58" s="77" t="s">
        <v>430</v>
      </c>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84"/>
    </row>
    <row r="59" ht="50.1" customHeight="1" spans="1:47">
      <c r="A59" s="52" t="s">
        <v>89</v>
      </c>
      <c r="B59" s="53">
        <v>55</v>
      </c>
      <c r="C59" s="56" t="s">
        <v>415</v>
      </c>
      <c r="D59" s="55" t="s">
        <v>431</v>
      </c>
      <c r="E59" s="54" t="s">
        <v>417</v>
      </c>
      <c r="F59" s="54" t="s">
        <v>373</v>
      </c>
      <c r="G59" s="54" t="s">
        <v>418</v>
      </c>
      <c r="H59" s="54" t="s">
        <v>419</v>
      </c>
      <c r="I59" s="54" t="s">
        <v>420</v>
      </c>
      <c r="J59" s="65" t="s">
        <v>432</v>
      </c>
      <c r="K59" s="54" t="s">
        <v>419</v>
      </c>
      <c r="L59" s="54" t="s">
        <v>402</v>
      </c>
      <c r="M59" s="54" t="s">
        <v>403</v>
      </c>
      <c r="N59" s="69" t="s">
        <v>429</v>
      </c>
      <c r="O59" s="54" t="s">
        <v>101</v>
      </c>
      <c r="P59" s="67" t="s">
        <v>424</v>
      </c>
      <c r="Q59" s="78"/>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84"/>
    </row>
    <row r="60" ht="84" customHeight="1" spans="1:47">
      <c r="A60" s="52" t="s">
        <v>89</v>
      </c>
      <c r="B60" s="53">
        <v>56</v>
      </c>
      <c r="C60" s="56" t="s">
        <v>433</v>
      </c>
      <c r="D60" s="55" t="s">
        <v>434</v>
      </c>
      <c r="E60" s="54" t="s">
        <v>435</v>
      </c>
      <c r="F60" s="54" t="s">
        <v>373</v>
      </c>
      <c r="G60" s="54" t="s">
        <v>436</v>
      </c>
      <c r="H60" s="54" t="s">
        <v>437</v>
      </c>
      <c r="I60" s="54" t="s">
        <v>438</v>
      </c>
      <c r="J60" s="65" t="s">
        <v>439</v>
      </c>
      <c r="K60" s="54" t="s">
        <v>288</v>
      </c>
      <c r="L60" s="54" t="s">
        <v>402</v>
      </c>
      <c r="M60" s="54" t="s">
        <v>403</v>
      </c>
      <c r="N60" s="69" t="s">
        <v>440</v>
      </c>
      <c r="O60" s="54" t="s">
        <v>101</v>
      </c>
      <c r="P60" s="67" t="s">
        <v>441</v>
      </c>
      <c r="Q60" s="78"/>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84"/>
    </row>
    <row r="61" ht="131" customHeight="1" spans="1:47">
      <c r="A61" s="52" t="s">
        <v>89</v>
      </c>
      <c r="B61" s="53">
        <v>57</v>
      </c>
      <c r="C61" s="56" t="s">
        <v>433</v>
      </c>
      <c r="D61" s="55" t="s">
        <v>442</v>
      </c>
      <c r="E61" s="54" t="s">
        <v>435</v>
      </c>
      <c r="F61" s="54" t="s">
        <v>373</v>
      </c>
      <c r="G61" s="54" t="s">
        <v>436</v>
      </c>
      <c r="H61" s="54" t="s">
        <v>437</v>
      </c>
      <c r="I61" s="54" t="s">
        <v>438</v>
      </c>
      <c r="J61" s="65" t="s">
        <v>443</v>
      </c>
      <c r="K61" s="54" t="s">
        <v>294</v>
      </c>
      <c r="L61" s="54" t="s">
        <v>427</v>
      </c>
      <c r="M61" s="54" t="s">
        <v>428</v>
      </c>
      <c r="N61" s="69" t="s">
        <v>444</v>
      </c>
      <c r="O61" s="54" t="s">
        <v>101</v>
      </c>
      <c r="P61" s="67" t="s">
        <v>441</v>
      </c>
      <c r="Q61" s="77" t="s">
        <v>430</v>
      </c>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84"/>
    </row>
    <row r="62" ht="184" customHeight="1" spans="1:47">
      <c r="A62" s="52" t="s">
        <v>89</v>
      </c>
      <c r="B62" s="53">
        <v>58</v>
      </c>
      <c r="C62" s="56" t="s">
        <v>433</v>
      </c>
      <c r="D62" s="55" t="s">
        <v>445</v>
      </c>
      <c r="E62" s="54" t="s">
        <v>435</v>
      </c>
      <c r="F62" s="54" t="s">
        <v>373</v>
      </c>
      <c r="G62" s="54" t="s">
        <v>436</v>
      </c>
      <c r="H62" s="54" t="s">
        <v>437</v>
      </c>
      <c r="I62" s="54" t="s">
        <v>438</v>
      </c>
      <c r="J62" s="65" t="s">
        <v>446</v>
      </c>
      <c r="K62" s="54" t="s">
        <v>437</v>
      </c>
      <c r="L62" s="54" t="s">
        <v>447</v>
      </c>
      <c r="M62" s="54" t="s">
        <v>448</v>
      </c>
      <c r="N62" s="69" t="s">
        <v>449</v>
      </c>
      <c r="O62" s="54" t="s">
        <v>150</v>
      </c>
      <c r="P62" s="67" t="s">
        <v>441</v>
      </c>
      <c r="Q62" s="77" t="s">
        <v>441</v>
      </c>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84"/>
    </row>
    <row r="63" ht="105" customHeight="1" spans="1:47">
      <c r="A63" s="52" t="s">
        <v>89</v>
      </c>
      <c r="B63" s="53">
        <v>59</v>
      </c>
      <c r="C63" s="56" t="s">
        <v>450</v>
      </c>
      <c r="D63" s="55" t="s">
        <v>451</v>
      </c>
      <c r="E63" s="54" t="s">
        <v>452</v>
      </c>
      <c r="F63" s="54" t="s">
        <v>453</v>
      </c>
      <c r="G63" s="54" t="s">
        <v>454</v>
      </c>
      <c r="H63" s="54" t="s">
        <v>294</v>
      </c>
      <c r="I63" s="54" t="s">
        <v>455</v>
      </c>
      <c r="J63" s="65" t="s">
        <v>456</v>
      </c>
      <c r="K63" s="54" t="s">
        <v>383</v>
      </c>
      <c r="L63" s="54" t="s">
        <v>457</v>
      </c>
      <c r="M63" s="54" t="s">
        <v>458</v>
      </c>
      <c r="N63" s="66" t="s">
        <v>459</v>
      </c>
      <c r="O63" s="54" t="s">
        <v>101</v>
      </c>
      <c r="P63" s="67" t="s">
        <v>269</v>
      </c>
      <c r="Q63" s="78"/>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84"/>
    </row>
    <row r="64" ht="228" customHeight="1" spans="1:47">
      <c r="A64" s="52" t="s">
        <v>89</v>
      </c>
      <c r="B64" s="53">
        <v>60</v>
      </c>
      <c r="C64" s="56" t="s">
        <v>450</v>
      </c>
      <c r="D64" s="55" t="s">
        <v>460</v>
      </c>
      <c r="E64" s="54" t="s">
        <v>452</v>
      </c>
      <c r="F64" s="54" t="s">
        <v>453</v>
      </c>
      <c r="G64" s="54" t="s">
        <v>454</v>
      </c>
      <c r="H64" s="54" t="s">
        <v>294</v>
      </c>
      <c r="I64" s="54" t="s">
        <v>455</v>
      </c>
      <c r="J64" s="65" t="s">
        <v>461</v>
      </c>
      <c r="K64" s="54" t="s">
        <v>389</v>
      </c>
      <c r="L64" s="54" t="s">
        <v>462</v>
      </c>
      <c r="M64" s="54" t="s">
        <v>463</v>
      </c>
      <c r="N64" s="66" t="s">
        <v>464</v>
      </c>
      <c r="O64" s="54" t="s">
        <v>101</v>
      </c>
      <c r="P64" s="67" t="s">
        <v>269</v>
      </c>
      <c r="Q64" s="78"/>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84"/>
    </row>
    <row r="65" ht="144" spans="1:47">
      <c r="A65" s="52" t="s">
        <v>89</v>
      </c>
      <c r="B65" s="53">
        <v>61</v>
      </c>
      <c r="C65" s="56" t="s">
        <v>450</v>
      </c>
      <c r="D65" s="55" t="s">
        <v>465</v>
      </c>
      <c r="E65" s="54" t="s">
        <v>452</v>
      </c>
      <c r="F65" s="54" t="s">
        <v>453</v>
      </c>
      <c r="G65" s="54" t="s">
        <v>454</v>
      </c>
      <c r="H65" s="54" t="s">
        <v>294</v>
      </c>
      <c r="I65" s="54" t="s">
        <v>455</v>
      </c>
      <c r="J65" s="65" t="s">
        <v>466</v>
      </c>
      <c r="K65" s="54" t="s">
        <v>294</v>
      </c>
      <c r="L65" s="54" t="s">
        <v>457</v>
      </c>
      <c r="M65" s="54" t="s">
        <v>458</v>
      </c>
      <c r="N65" s="66" t="s">
        <v>467</v>
      </c>
      <c r="O65" s="54" t="s">
        <v>101</v>
      </c>
      <c r="P65" s="67" t="s">
        <v>269</v>
      </c>
      <c r="Q65" s="78"/>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84"/>
    </row>
    <row r="66" ht="183.95" customHeight="1" spans="1:47">
      <c r="A66" s="52" t="s">
        <v>89</v>
      </c>
      <c r="B66" s="53">
        <v>62</v>
      </c>
      <c r="C66" s="56" t="s">
        <v>450</v>
      </c>
      <c r="D66" s="55" t="s">
        <v>468</v>
      </c>
      <c r="E66" s="54" t="s">
        <v>452</v>
      </c>
      <c r="F66" s="54" t="s">
        <v>453</v>
      </c>
      <c r="G66" s="54" t="s">
        <v>454</v>
      </c>
      <c r="H66" s="54" t="s">
        <v>294</v>
      </c>
      <c r="I66" s="54" t="s">
        <v>455</v>
      </c>
      <c r="J66" s="65" t="s">
        <v>469</v>
      </c>
      <c r="K66" s="54" t="s">
        <v>294</v>
      </c>
      <c r="L66" s="54" t="s">
        <v>470</v>
      </c>
      <c r="M66" s="54" t="s">
        <v>471</v>
      </c>
      <c r="N66" s="66" t="s">
        <v>472</v>
      </c>
      <c r="O66" s="54" t="s">
        <v>101</v>
      </c>
      <c r="P66" s="67" t="s">
        <v>269</v>
      </c>
      <c r="Q66" s="78"/>
      <c r="R66" s="29"/>
      <c r="S66" s="29"/>
      <c r="T66" s="76"/>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84"/>
    </row>
    <row r="67" ht="96" customHeight="1" spans="1:47">
      <c r="A67" s="52" t="s">
        <v>89</v>
      </c>
      <c r="B67" s="53">
        <v>63</v>
      </c>
      <c r="C67" s="56" t="s">
        <v>473</v>
      </c>
      <c r="D67" s="55" t="s">
        <v>474</v>
      </c>
      <c r="E67" s="54" t="s">
        <v>475</v>
      </c>
      <c r="F67" s="54" t="s">
        <v>373</v>
      </c>
      <c r="G67" s="54" t="s">
        <v>476</v>
      </c>
      <c r="H67" s="54" t="s">
        <v>144</v>
      </c>
      <c r="I67" s="54" t="s">
        <v>477</v>
      </c>
      <c r="J67" s="65" t="s">
        <v>478</v>
      </c>
      <c r="K67" s="54" t="s">
        <v>422</v>
      </c>
      <c r="L67" s="54" t="s">
        <v>402</v>
      </c>
      <c r="M67" s="54" t="s">
        <v>403</v>
      </c>
      <c r="N67" s="66" t="s">
        <v>479</v>
      </c>
      <c r="O67" s="54" t="s">
        <v>101</v>
      </c>
      <c r="P67" s="67" t="s">
        <v>320</v>
      </c>
      <c r="Q67" s="78"/>
      <c r="R67" s="29"/>
      <c r="S67" s="29"/>
      <c r="T67" s="76"/>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84"/>
    </row>
    <row r="68" ht="132.95" customHeight="1" spans="1:47">
      <c r="A68" s="52" t="s">
        <v>89</v>
      </c>
      <c r="B68" s="53">
        <v>64</v>
      </c>
      <c r="C68" s="56" t="s">
        <v>473</v>
      </c>
      <c r="D68" s="55" t="s">
        <v>480</v>
      </c>
      <c r="E68" s="54" t="s">
        <v>475</v>
      </c>
      <c r="F68" s="54" t="s">
        <v>373</v>
      </c>
      <c r="G68" s="54" t="s">
        <v>476</v>
      </c>
      <c r="H68" s="54" t="s">
        <v>144</v>
      </c>
      <c r="I68" s="54" t="s">
        <v>477</v>
      </c>
      <c r="J68" s="65" t="s">
        <v>481</v>
      </c>
      <c r="K68" s="54" t="s">
        <v>144</v>
      </c>
      <c r="L68" s="54" t="s">
        <v>482</v>
      </c>
      <c r="M68" s="54" t="s">
        <v>483</v>
      </c>
      <c r="N68" s="66" t="s">
        <v>484</v>
      </c>
      <c r="O68" s="54" t="s">
        <v>101</v>
      </c>
      <c r="P68" s="67" t="s">
        <v>320</v>
      </c>
      <c r="Q68" s="78"/>
      <c r="R68" s="29"/>
      <c r="S68" s="29"/>
      <c r="T68" s="76"/>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84"/>
    </row>
    <row r="69" ht="156" customHeight="1" spans="1:47">
      <c r="A69" s="52" t="s">
        <v>89</v>
      </c>
      <c r="B69" s="53">
        <v>65</v>
      </c>
      <c r="C69" s="56" t="s">
        <v>473</v>
      </c>
      <c r="D69" s="55" t="s">
        <v>485</v>
      </c>
      <c r="E69" s="54" t="s">
        <v>475</v>
      </c>
      <c r="F69" s="54" t="s">
        <v>373</v>
      </c>
      <c r="G69" s="54" t="s">
        <v>476</v>
      </c>
      <c r="H69" s="54" t="s">
        <v>144</v>
      </c>
      <c r="I69" s="54" t="s">
        <v>477</v>
      </c>
      <c r="J69" s="65" t="s">
        <v>486</v>
      </c>
      <c r="K69" s="54" t="s">
        <v>144</v>
      </c>
      <c r="L69" s="54" t="s">
        <v>487</v>
      </c>
      <c r="M69" s="54" t="s">
        <v>488</v>
      </c>
      <c r="N69" s="66" t="s">
        <v>489</v>
      </c>
      <c r="O69" s="54" t="s">
        <v>101</v>
      </c>
      <c r="P69" s="67" t="s">
        <v>320</v>
      </c>
      <c r="Q69" s="77" t="s">
        <v>320</v>
      </c>
      <c r="R69" s="29"/>
      <c r="S69" s="29"/>
      <c r="T69" s="76"/>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84"/>
    </row>
    <row r="70" ht="198.95" customHeight="1" spans="1:47">
      <c r="A70" s="52" t="s">
        <v>89</v>
      </c>
      <c r="B70" s="53">
        <v>66</v>
      </c>
      <c r="C70" s="56" t="s">
        <v>490</v>
      </c>
      <c r="D70" s="55" t="s">
        <v>491</v>
      </c>
      <c r="E70" s="54" t="s">
        <v>492</v>
      </c>
      <c r="F70" s="54" t="s">
        <v>373</v>
      </c>
      <c r="G70" s="54" t="s">
        <v>399</v>
      </c>
      <c r="H70" s="54" t="s">
        <v>323</v>
      </c>
      <c r="I70" s="54" t="s">
        <v>493</v>
      </c>
      <c r="J70" s="65" t="s">
        <v>401</v>
      </c>
      <c r="K70" s="54" t="s">
        <v>323</v>
      </c>
      <c r="L70" s="54" t="s">
        <v>402</v>
      </c>
      <c r="M70" s="54" t="s">
        <v>403</v>
      </c>
      <c r="N70" s="66" t="s">
        <v>494</v>
      </c>
      <c r="O70" s="54" t="s">
        <v>101</v>
      </c>
      <c r="P70" s="67" t="s">
        <v>320</v>
      </c>
      <c r="Q70" s="78"/>
      <c r="R70" s="29"/>
      <c r="S70" s="29"/>
      <c r="T70" s="76"/>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84"/>
    </row>
    <row r="71" ht="48" spans="1:47">
      <c r="A71" s="52" t="s">
        <v>89</v>
      </c>
      <c r="B71" s="53">
        <v>67</v>
      </c>
      <c r="C71" s="56" t="s">
        <v>490</v>
      </c>
      <c r="D71" s="55" t="s">
        <v>495</v>
      </c>
      <c r="E71" s="54" t="s">
        <v>492</v>
      </c>
      <c r="F71" s="54" t="s">
        <v>373</v>
      </c>
      <c r="G71" s="54" t="s">
        <v>399</v>
      </c>
      <c r="H71" s="54" t="s">
        <v>323</v>
      </c>
      <c r="I71" s="54" t="s">
        <v>493</v>
      </c>
      <c r="J71" s="65" t="s">
        <v>406</v>
      </c>
      <c r="K71" s="54" t="s">
        <v>389</v>
      </c>
      <c r="L71" s="54" t="s">
        <v>407</v>
      </c>
      <c r="M71" s="54" t="s">
        <v>408</v>
      </c>
      <c r="N71" s="66" t="s">
        <v>409</v>
      </c>
      <c r="O71" s="54" t="s">
        <v>101</v>
      </c>
      <c r="P71" s="67" t="s">
        <v>320</v>
      </c>
      <c r="Q71" s="78"/>
      <c r="R71" s="29"/>
      <c r="S71" s="29"/>
      <c r="T71" s="76"/>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84"/>
    </row>
    <row r="72" ht="48" spans="1:47">
      <c r="A72" s="52" t="s">
        <v>89</v>
      </c>
      <c r="B72" s="53">
        <v>68</v>
      </c>
      <c r="C72" s="56" t="s">
        <v>490</v>
      </c>
      <c r="D72" s="55" t="s">
        <v>496</v>
      </c>
      <c r="E72" s="54" t="s">
        <v>492</v>
      </c>
      <c r="F72" s="54" t="s">
        <v>373</v>
      </c>
      <c r="G72" s="54" t="s">
        <v>399</v>
      </c>
      <c r="H72" s="54" t="s">
        <v>323</v>
      </c>
      <c r="I72" s="54" t="s">
        <v>493</v>
      </c>
      <c r="J72" s="65" t="s">
        <v>411</v>
      </c>
      <c r="K72" s="54" t="s">
        <v>389</v>
      </c>
      <c r="L72" s="54" t="s">
        <v>412</v>
      </c>
      <c r="M72" s="54" t="s">
        <v>413</v>
      </c>
      <c r="N72" s="66" t="s">
        <v>497</v>
      </c>
      <c r="O72" s="54" t="s">
        <v>101</v>
      </c>
      <c r="P72" s="67" t="s">
        <v>320</v>
      </c>
      <c r="Q72" s="78"/>
      <c r="R72" s="29"/>
      <c r="S72" s="29"/>
      <c r="T72" s="76"/>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84"/>
    </row>
    <row r="73" ht="84" spans="1:47">
      <c r="A73" s="52" t="s">
        <v>89</v>
      </c>
      <c r="B73" s="53">
        <v>69</v>
      </c>
      <c r="C73" s="56" t="s">
        <v>498</v>
      </c>
      <c r="D73" s="55" t="s">
        <v>499</v>
      </c>
      <c r="E73" s="54" t="s">
        <v>500</v>
      </c>
      <c r="F73" s="54" t="s">
        <v>373</v>
      </c>
      <c r="G73" s="54" t="s">
        <v>501</v>
      </c>
      <c r="H73" s="54" t="s">
        <v>323</v>
      </c>
      <c r="I73" s="54" t="s">
        <v>502</v>
      </c>
      <c r="J73" s="65" t="s">
        <v>503</v>
      </c>
      <c r="K73" s="54" t="s">
        <v>272</v>
      </c>
      <c r="L73" s="54" t="s">
        <v>504</v>
      </c>
      <c r="M73" s="54" t="s">
        <v>505</v>
      </c>
      <c r="N73" s="66" t="s">
        <v>506</v>
      </c>
      <c r="O73" s="54" t="s">
        <v>101</v>
      </c>
      <c r="P73" s="67" t="s">
        <v>441</v>
      </c>
      <c r="Q73" s="78"/>
      <c r="R73" s="29"/>
      <c r="S73" s="29"/>
      <c r="T73" s="76"/>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84"/>
    </row>
    <row r="74" ht="72" spans="1:47">
      <c r="A74" s="52" t="s">
        <v>89</v>
      </c>
      <c r="B74" s="53">
        <v>70</v>
      </c>
      <c r="C74" s="56" t="s">
        <v>498</v>
      </c>
      <c r="D74" s="55" t="s">
        <v>507</v>
      </c>
      <c r="E74" s="54" t="s">
        <v>500</v>
      </c>
      <c r="F74" s="54" t="s">
        <v>373</v>
      </c>
      <c r="G74" s="54" t="s">
        <v>501</v>
      </c>
      <c r="H74" s="54" t="s">
        <v>323</v>
      </c>
      <c r="I74" s="54" t="s">
        <v>502</v>
      </c>
      <c r="J74" s="65" t="s">
        <v>508</v>
      </c>
      <c r="K74" s="54" t="s">
        <v>323</v>
      </c>
      <c r="L74" s="54" t="s">
        <v>509</v>
      </c>
      <c r="M74" s="54" t="s">
        <v>510</v>
      </c>
      <c r="N74" s="66" t="s">
        <v>511</v>
      </c>
      <c r="O74" s="54" t="s">
        <v>101</v>
      </c>
      <c r="P74" s="67" t="s">
        <v>441</v>
      </c>
      <c r="Q74" s="78"/>
      <c r="R74" s="29"/>
      <c r="S74" s="29"/>
      <c r="T74" s="76"/>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84"/>
    </row>
    <row r="75" ht="102" customHeight="1" spans="1:47">
      <c r="A75" s="52" t="s">
        <v>89</v>
      </c>
      <c r="B75" s="53">
        <v>71</v>
      </c>
      <c r="C75" s="56" t="s">
        <v>512</v>
      </c>
      <c r="D75" s="55" t="s">
        <v>513</v>
      </c>
      <c r="E75" s="54" t="s">
        <v>514</v>
      </c>
      <c r="F75" s="54" t="s">
        <v>373</v>
      </c>
      <c r="G75" s="54" t="s">
        <v>515</v>
      </c>
      <c r="H75" s="54" t="s">
        <v>323</v>
      </c>
      <c r="I75" s="54" t="s">
        <v>516</v>
      </c>
      <c r="J75" s="65" t="s">
        <v>517</v>
      </c>
      <c r="K75" s="54" t="s">
        <v>323</v>
      </c>
      <c r="L75" s="54" t="s">
        <v>518</v>
      </c>
      <c r="M75" s="54" t="s">
        <v>519</v>
      </c>
      <c r="N75" s="66" t="s">
        <v>520</v>
      </c>
      <c r="O75" s="54" t="s">
        <v>101</v>
      </c>
      <c r="P75" s="67" t="s">
        <v>320</v>
      </c>
      <c r="Q75" s="78"/>
      <c r="R75" s="29"/>
      <c r="S75" s="29"/>
      <c r="T75" s="76"/>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84"/>
    </row>
    <row r="76" ht="51" customHeight="1" spans="1:47">
      <c r="A76" s="52" t="s">
        <v>89</v>
      </c>
      <c r="B76" s="53">
        <v>72</v>
      </c>
      <c r="C76" s="56" t="s">
        <v>521</v>
      </c>
      <c r="D76" s="55" t="s">
        <v>522</v>
      </c>
      <c r="E76" s="54" t="s">
        <v>523</v>
      </c>
      <c r="F76" s="54" t="s">
        <v>373</v>
      </c>
      <c r="G76" s="54" t="s">
        <v>524</v>
      </c>
      <c r="H76" s="54" t="s">
        <v>323</v>
      </c>
      <c r="I76" s="54" t="s">
        <v>525</v>
      </c>
      <c r="J76" s="65" t="s">
        <v>526</v>
      </c>
      <c r="K76" s="54" t="s">
        <v>323</v>
      </c>
      <c r="L76" s="54" t="s">
        <v>402</v>
      </c>
      <c r="M76" s="54" t="s">
        <v>403</v>
      </c>
      <c r="N76" s="66" t="s">
        <v>527</v>
      </c>
      <c r="O76" s="54" t="s">
        <v>101</v>
      </c>
      <c r="P76" s="67" t="s">
        <v>320</v>
      </c>
      <c r="Q76" s="78"/>
      <c r="R76" s="29"/>
      <c r="S76" s="29"/>
      <c r="T76" s="76"/>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84"/>
    </row>
    <row r="77" ht="213" customHeight="1" spans="1:47">
      <c r="A77" s="52" t="s">
        <v>89</v>
      </c>
      <c r="B77" s="53">
        <v>73</v>
      </c>
      <c r="C77" s="56" t="s">
        <v>528</v>
      </c>
      <c r="D77" s="55" t="s">
        <v>529</v>
      </c>
      <c r="E77" s="54" t="s">
        <v>530</v>
      </c>
      <c r="F77" s="54" t="s">
        <v>261</v>
      </c>
      <c r="G77" s="54" t="s">
        <v>531</v>
      </c>
      <c r="H77" s="54" t="s">
        <v>285</v>
      </c>
      <c r="I77" s="54" t="s">
        <v>532</v>
      </c>
      <c r="J77" s="65" t="s">
        <v>533</v>
      </c>
      <c r="K77" s="54" t="s">
        <v>323</v>
      </c>
      <c r="L77" s="54" t="s">
        <v>534</v>
      </c>
      <c r="M77" s="54" t="s">
        <v>535</v>
      </c>
      <c r="N77" s="66" t="s">
        <v>536</v>
      </c>
      <c r="O77" s="54" t="s">
        <v>101</v>
      </c>
      <c r="P77" s="67" t="s">
        <v>269</v>
      </c>
      <c r="Q77" s="78"/>
      <c r="R77" s="29"/>
      <c r="S77" s="29"/>
      <c r="T77" s="76"/>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84"/>
    </row>
    <row r="78" ht="144" customHeight="1" spans="1:47">
      <c r="A78" s="52" t="s">
        <v>89</v>
      </c>
      <c r="B78" s="53">
        <v>74</v>
      </c>
      <c r="C78" s="56" t="s">
        <v>528</v>
      </c>
      <c r="D78" s="55" t="s">
        <v>537</v>
      </c>
      <c r="E78" s="54" t="s">
        <v>530</v>
      </c>
      <c r="F78" s="54" t="s">
        <v>261</v>
      </c>
      <c r="G78" s="54" t="s">
        <v>531</v>
      </c>
      <c r="H78" s="54" t="s">
        <v>285</v>
      </c>
      <c r="I78" s="54" t="s">
        <v>532</v>
      </c>
      <c r="J78" s="65" t="s">
        <v>538</v>
      </c>
      <c r="K78" s="54" t="s">
        <v>263</v>
      </c>
      <c r="L78" s="54" t="s">
        <v>539</v>
      </c>
      <c r="M78" s="54" t="s">
        <v>540</v>
      </c>
      <c r="N78" s="66" t="s">
        <v>541</v>
      </c>
      <c r="O78" s="54" t="s">
        <v>101</v>
      </c>
      <c r="P78" s="67" t="s">
        <v>269</v>
      </c>
      <c r="Q78" s="78"/>
      <c r="R78" s="29"/>
      <c r="S78" s="29"/>
      <c r="T78" s="76"/>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84"/>
    </row>
    <row r="79" ht="87" customHeight="1" spans="1:47">
      <c r="A79" s="52" t="s">
        <v>89</v>
      </c>
      <c r="B79" s="53">
        <v>75</v>
      </c>
      <c r="C79" s="56" t="s">
        <v>528</v>
      </c>
      <c r="D79" s="55" t="s">
        <v>542</v>
      </c>
      <c r="E79" s="54" t="s">
        <v>530</v>
      </c>
      <c r="F79" s="54" t="s">
        <v>261</v>
      </c>
      <c r="G79" s="54" t="s">
        <v>531</v>
      </c>
      <c r="H79" s="54" t="s">
        <v>285</v>
      </c>
      <c r="I79" s="54" t="s">
        <v>532</v>
      </c>
      <c r="J79" s="65" t="s">
        <v>543</v>
      </c>
      <c r="K79" s="54" t="s">
        <v>285</v>
      </c>
      <c r="L79" s="54" t="s">
        <v>544</v>
      </c>
      <c r="M79" s="54" t="s">
        <v>545</v>
      </c>
      <c r="N79" s="66" t="s">
        <v>546</v>
      </c>
      <c r="O79" s="54" t="s">
        <v>101</v>
      </c>
      <c r="P79" s="67" t="s">
        <v>269</v>
      </c>
      <c r="Q79" s="77" t="s">
        <v>269</v>
      </c>
      <c r="R79" s="29"/>
      <c r="S79" s="29"/>
      <c r="T79" s="76"/>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84"/>
    </row>
    <row r="80" ht="159" customHeight="1" spans="1:47">
      <c r="A80" s="52" t="s">
        <v>89</v>
      </c>
      <c r="B80" s="53">
        <v>76</v>
      </c>
      <c r="C80" s="56" t="s">
        <v>528</v>
      </c>
      <c r="D80" s="55" t="s">
        <v>547</v>
      </c>
      <c r="E80" s="54" t="s">
        <v>530</v>
      </c>
      <c r="F80" s="54" t="s">
        <v>261</v>
      </c>
      <c r="G80" s="54" t="s">
        <v>531</v>
      </c>
      <c r="H80" s="54" t="s">
        <v>285</v>
      </c>
      <c r="I80" s="54" t="s">
        <v>532</v>
      </c>
      <c r="J80" s="65" t="s">
        <v>548</v>
      </c>
      <c r="K80" s="54" t="s">
        <v>285</v>
      </c>
      <c r="L80" s="54" t="s">
        <v>549</v>
      </c>
      <c r="M80" s="54" t="s">
        <v>550</v>
      </c>
      <c r="N80" s="66" t="s">
        <v>551</v>
      </c>
      <c r="O80" s="54" t="s">
        <v>150</v>
      </c>
      <c r="P80" s="67" t="s">
        <v>269</v>
      </c>
      <c r="Q80" s="78"/>
      <c r="R80" s="29"/>
      <c r="S80" s="29"/>
      <c r="T80" s="76"/>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84"/>
    </row>
    <row r="81" ht="122" customHeight="1" spans="1:47">
      <c r="A81" s="52" t="s">
        <v>89</v>
      </c>
      <c r="B81" s="53">
        <v>77</v>
      </c>
      <c r="C81" s="56" t="s">
        <v>528</v>
      </c>
      <c r="D81" s="55" t="s">
        <v>552</v>
      </c>
      <c r="E81" s="54" t="s">
        <v>530</v>
      </c>
      <c r="F81" s="54" t="s">
        <v>261</v>
      </c>
      <c r="G81" s="54" t="s">
        <v>531</v>
      </c>
      <c r="H81" s="54" t="s">
        <v>285</v>
      </c>
      <c r="I81" s="54" t="s">
        <v>532</v>
      </c>
      <c r="J81" s="65" t="s">
        <v>553</v>
      </c>
      <c r="K81" s="54" t="s">
        <v>285</v>
      </c>
      <c r="L81" s="54" t="s">
        <v>554</v>
      </c>
      <c r="M81" s="54" t="s">
        <v>555</v>
      </c>
      <c r="N81" s="66" t="s">
        <v>556</v>
      </c>
      <c r="O81" s="54" t="s">
        <v>150</v>
      </c>
      <c r="P81" s="67" t="s">
        <v>269</v>
      </c>
      <c r="Q81" s="78"/>
      <c r="R81" s="29"/>
      <c r="S81" s="29"/>
      <c r="T81" s="76"/>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84"/>
    </row>
    <row r="82" s="29" customFormat="1" ht="179" customHeight="1" spans="1:47">
      <c r="A82" s="52" t="s">
        <v>89</v>
      </c>
      <c r="B82" s="53">
        <v>78</v>
      </c>
      <c r="C82" s="56" t="s">
        <v>528</v>
      </c>
      <c r="D82" s="55" t="s">
        <v>557</v>
      </c>
      <c r="E82" s="54" t="s">
        <v>530</v>
      </c>
      <c r="F82" s="54" t="s">
        <v>261</v>
      </c>
      <c r="G82" s="54" t="s">
        <v>531</v>
      </c>
      <c r="H82" s="54" t="s">
        <v>285</v>
      </c>
      <c r="I82" s="54" t="s">
        <v>532</v>
      </c>
      <c r="J82" s="65" t="s">
        <v>558</v>
      </c>
      <c r="K82" s="54" t="s">
        <v>285</v>
      </c>
      <c r="L82" s="54" t="s">
        <v>390</v>
      </c>
      <c r="M82" s="54" t="s">
        <v>391</v>
      </c>
      <c r="N82" s="66" t="s">
        <v>559</v>
      </c>
      <c r="O82" s="54" t="s">
        <v>150</v>
      </c>
      <c r="P82" s="67" t="s">
        <v>269</v>
      </c>
      <c r="Q82" s="77" t="s">
        <v>269</v>
      </c>
      <c r="T82" s="76"/>
      <c r="AU82" s="84"/>
    </row>
    <row r="83" ht="141.95" customHeight="1" spans="1:47">
      <c r="A83" s="52" t="s">
        <v>89</v>
      </c>
      <c r="B83" s="53">
        <v>79</v>
      </c>
      <c r="C83" s="56" t="s">
        <v>528</v>
      </c>
      <c r="D83" s="55" t="s">
        <v>560</v>
      </c>
      <c r="E83" s="54" t="s">
        <v>530</v>
      </c>
      <c r="F83" s="54" t="s">
        <v>261</v>
      </c>
      <c r="G83" s="54" t="s">
        <v>531</v>
      </c>
      <c r="H83" s="54" t="s">
        <v>285</v>
      </c>
      <c r="I83" s="54" t="s">
        <v>532</v>
      </c>
      <c r="J83" s="65" t="s">
        <v>561</v>
      </c>
      <c r="K83" s="54" t="s">
        <v>285</v>
      </c>
      <c r="L83" s="54" t="s">
        <v>289</v>
      </c>
      <c r="M83" s="54" t="s">
        <v>290</v>
      </c>
      <c r="N83" s="70" t="s">
        <v>562</v>
      </c>
      <c r="O83" s="54" t="s">
        <v>296</v>
      </c>
      <c r="P83" s="67" t="s">
        <v>269</v>
      </c>
      <c r="Q83" s="78"/>
      <c r="R83" s="29"/>
      <c r="S83" s="29"/>
      <c r="T83" s="76"/>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77" t="s">
        <v>563</v>
      </c>
    </row>
    <row r="84" ht="120" customHeight="1" spans="1:47">
      <c r="A84" s="52" t="s">
        <v>89</v>
      </c>
      <c r="B84" s="53">
        <v>80</v>
      </c>
      <c r="C84" s="56" t="s">
        <v>528</v>
      </c>
      <c r="D84" s="55" t="s">
        <v>564</v>
      </c>
      <c r="E84" s="54" t="s">
        <v>530</v>
      </c>
      <c r="F84" s="54" t="s">
        <v>261</v>
      </c>
      <c r="G84" s="54" t="s">
        <v>531</v>
      </c>
      <c r="H84" s="54" t="s">
        <v>285</v>
      </c>
      <c r="I84" s="54" t="s">
        <v>532</v>
      </c>
      <c r="J84" s="65" t="s">
        <v>565</v>
      </c>
      <c r="K84" s="54" t="s">
        <v>263</v>
      </c>
      <c r="L84" s="54" t="s">
        <v>566</v>
      </c>
      <c r="M84" s="54" t="s">
        <v>567</v>
      </c>
      <c r="N84" s="66" t="s">
        <v>568</v>
      </c>
      <c r="O84" s="54" t="s">
        <v>101</v>
      </c>
      <c r="P84" s="67" t="s">
        <v>269</v>
      </c>
      <c r="Q84" s="78"/>
      <c r="R84" s="29"/>
      <c r="S84" s="29"/>
      <c r="T84" s="76"/>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84"/>
    </row>
    <row r="85" ht="368" customHeight="1" spans="1:47">
      <c r="A85" s="52" t="s">
        <v>89</v>
      </c>
      <c r="B85" s="53">
        <v>81</v>
      </c>
      <c r="C85" s="56" t="s">
        <v>528</v>
      </c>
      <c r="D85" s="55" t="s">
        <v>569</v>
      </c>
      <c r="E85" s="54" t="s">
        <v>530</v>
      </c>
      <c r="F85" s="54" t="s">
        <v>261</v>
      </c>
      <c r="G85" s="54" t="s">
        <v>531</v>
      </c>
      <c r="H85" s="54" t="s">
        <v>285</v>
      </c>
      <c r="I85" s="54" t="s">
        <v>532</v>
      </c>
      <c r="J85" s="65" t="s">
        <v>570</v>
      </c>
      <c r="K85" s="54" t="s">
        <v>263</v>
      </c>
      <c r="L85" s="54" t="s">
        <v>571</v>
      </c>
      <c r="M85" s="54" t="s">
        <v>572</v>
      </c>
      <c r="N85" s="66" t="s">
        <v>573</v>
      </c>
      <c r="O85" s="54" t="s">
        <v>101</v>
      </c>
      <c r="P85" s="67" t="s">
        <v>269</v>
      </c>
      <c r="Q85" s="77" t="s">
        <v>269</v>
      </c>
      <c r="R85" s="29"/>
      <c r="S85" s="29"/>
      <c r="T85" s="76"/>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84"/>
    </row>
    <row r="86" ht="164" customHeight="1" spans="1:47">
      <c r="A86" s="52" t="s">
        <v>89</v>
      </c>
      <c r="B86" s="53">
        <v>82</v>
      </c>
      <c r="C86" s="56" t="s">
        <v>528</v>
      </c>
      <c r="D86" s="55" t="s">
        <v>574</v>
      </c>
      <c r="E86" s="54" t="s">
        <v>530</v>
      </c>
      <c r="F86" s="54" t="s">
        <v>261</v>
      </c>
      <c r="G86" s="54" t="s">
        <v>531</v>
      </c>
      <c r="H86" s="54" t="s">
        <v>285</v>
      </c>
      <c r="I86" s="54" t="s">
        <v>532</v>
      </c>
      <c r="J86" s="65" t="s">
        <v>575</v>
      </c>
      <c r="K86" s="54" t="s">
        <v>285</v>
      </c>
      <c r="L86" s="54" t="s">
        <v>576</v>
      </c>
      <c r="M86" s="54" t="s">
        <v>577</v>
      </c>
      <c r="N86" s="66" t="s">
        <v>578</v>
      </c>
      <c r="O86" s="54" t="s">
        <v>150</v>
      </c>
      <c r="P86" s="67" t="s">
        <v>269</v>
      </c>
      <c r="Q86" s="78"/>
      <c r="R86" s="29"/>
      <c r="S86" s="29"/>
      <c r="T86" s="76"/>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84"/>
    </row>
    <row r="87" ht="113.1" customHeight="1" spans="1:47">
      <c r="A87" s="52" t="s">
        <v>89</v>
      </c>
      <c r="B87" s="53">
        <v>83</v>
      </c>
      <c r="C87" s="56" t="s">
        <v>528</v>
      </c>
      <c r="D87" s="55" t="s">
        <v>579</v>
      </c>
      <c r="E87" s="54" t="s">
        <v>530</v>
      </c>
      <c r="F87" s="54" t="s">
        <v>261</v>
      </c>
      <c r="G87" s="54" t="s">
        <v>531</v>
      </c>
      <c r="H87" s="54" t="s">
        <v>285</v>
      </c>
      <c r="I87" s="54" t="s">
        <v>532</v>
      </c>
      <c r="J87" s="65" t="s">
        <v>580</v>
      </c>
      <c r="K87" s="54" t="s">
        <v>285</v>
      </c>
      <c r="L87" s="54" t="s">
        <v>581</v>
      </c>
      <c r="M87" s="54" t="s">
        <v>582</v>
      </c>
      <c r="N87" s="70" t="s">
        <v>583</v>
      </c>
      <c r="O87" s="54" t="s">
        <v>150</v>
      </c>
      <c r="P87" s="67" t="s">
        <v>269</v>
      </c>
      <c r="Q87" s="77" t="s">
        <v>269</v>
      </c>
      <c r="R87" s="29"/>
      <c r="S87" s="29"/>
      <c r="T87" s="76"/>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84"/>
    </row>
    <row r="88" ht="300" customHeight="1" spans="1:47">
      <c r="A88" s="52" t="s">
        <v>89</v>
      </c>
      <c r="B88" s="53">
        <v>84</v>
      </c>
      <c r="C88" s="56" t="s">
        <v>584</v>
      </c>
      <c r="D88" s="55" t="s">
        <v>585</v>
      </c>
      <c r="E88" s="54" t="s">
        <v>586</v>
      </c>
      <c r="F88" s="54" t="s">
        <v>261</v>
      </c>
      <c r="G88" s="54" t="s">
        <v>587</v>
      </c>
      <c r="H88" s="54" t="s">
        <v>294</v>
      </c>
      <c r="I88" s="54" t="s">
        <v>588</v>
      </c>
      <c r="J88" s="65" t="s">
        <v>589</v>
      </c>
      <c r="K88" s="54" t="s">
        <v>294</v>
      </c>
      <c r="L88" s="54" t="s">
        <v>289</v>
      </c>
      <c r="M88" s="54" t="s">
        <v>290</v>
      </c>
      <c r="N88" s="66" t="s">
        <v>590</v>
      </c>
      <c r="O88" s="54" t="s">
        <v>296</v>
      </c>
      <c r="P88" s="67" t="s">
        <v>269</v>
      </c>
      <c r="Q88" s="78"/>
      <c r="R88" s="29"/>
      <c r="S88" s="29"/>
      <c r="T88" s="76"/>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78" t="s">
        <v>563</v>
      </c>
    </row>
    <row r="89" ht="147" customHeight="1" spans="1:47">
      <c r="A89" s="52" t="s">
        <v>89</v>
      </c>
      <c r="B89" s="53">
        <v>85</v>
      </c>
      <c r="C89" s="56" t="s">
        <v>584</v>
      </c>
      <c r="D89" s="55" t="s">
        <v>591</v>
      </c>
      <c r="E89" s="54" t="s">
        <v>586</v>
      </c>
      <c r="F89" s="54" t="s">
        <v>261</v>
      </c>
      <c r="G89" s="54" t="s">
        <v>587</v>
      </c>
      <c r="H89" s="54" t="s">
        <v>294</v>
      </c>
      <c r="I89" s="54" t="s">
        <v>588</v>
      </c>
      <c r="J89" s="65" t="s">
        <v>592</v>
      </c>
      <c r="K89" s="54" t="s">
        <v>323</v>
      </c>
      <c r="L89" s="54" t="s">
        <v>289</v>
      </c>
      <c r="M89" s="54" t="s">
        <v>290</v>
      </c>
      <c r="N89" s="66" t="s">
        <v>593</v>
      </c>
      <c r="O89" s="54" t="s">
        <v>101</v>
      </c>
      <c r="P89" s="67" t="s">
        <v>269</v>
      </c>
      <c r="Q89" s="78"/>
      <c r="R89" s="29"/>
      <c r="S89" s="29"/>
      <c r="T89" s="76"/>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84"/>
    </row>
    <row r="90" s="29" customFormat="1" ht="119" customHeight="1" spans="1:47">
      <c r="A90" s="52" t="s">
        <v>89</v>
      </c>
      <c r="B90" s="53">
        <v>86</v>
      </c>
      <c r="C90" s="56" t="s">
        <v>584</v>
      </c>
      <c r="D90" s="55" t="s">
        <v>594</v>
      </c>
      <c r="E90" s="54" t="s">
        <v>586</v>
      </c>
      <c r="F90" s="54" t="s">
        <v>261</v>
      </c>
      <c r="G90" s="54" t="s">
        <v>587</v>
      </c>
      <c r="H90" s="54" t="s">
        <v>294</v>
      </c>
      <c r="I90" s="54" t="s">
        <v>588</v>
      </c>
      <c r="J90" s="65" t="s">
        <v>595</v>
      </c>
      <c r="K90" s="54" t="s">
        <v>263</v>
      </c>
      <c r="L90" s="54" t="s">
        <v>289</v>
      </c>
      <c r="M90" s="54" t="s">
        <v>596</v>
      </c>
      <c r="N90" s="66" t="s">
        <v>597</v>
      </c>
      <c r="O90" s="54" t="s">
        <v>101</v>
      </c>
      <c r="P90" s="67" t="s">
        <v>269</v>
      </c>
      <c r="Q90" s="78"/>
      <c r="T90" s="76"/>
      <c r="AU90" s="84"/>
    </row>
    <row r="91" ht="242.1" customHeight="1" spans="1:47">
      <c r="A91" s="52" t="s">
        <v>89</v>
      </c>
      <c r="B91" s="53">
        <v>87</v>
      </c>
      <c r="C91" s="56" t="s">
        <v>584</v>
      </c>
      <c r="D91" s="55" t="s">
        <v>598</v>
      </c>
      <c r="E91" s="54" t="s">
        <v>586</v>
      </c>
      <c r="F91" s="54" t="s">
        <v>261</v>
      </c>
      <c r="G91" s="54" t="s">
        <v>587</v>
      </c>
      <c r="H91" s="54" t="s">
        <v>294</v>
      </c>
      <c r="I91" s="54" t="s">
        <v>588</v>
      </c>
      <c r="J91" s="65" t="s">
        <v>599</v>
      </c>
      <c r="K91" s="54" t="s">
        <v>294</v>
      </c>
      <c r="L91" s="54" t="s">
        <v>600</v>
      </c>
      <c r="M91" s="54" t="s">
        <v>601</v>
      </c>
      <c r="N91" s="72" t="s">
        <v>602</v>
      </c>
      <c r="O91" s="54" t="s">
        <v>101</v>
      </c>
      <c r="P91" s="67" t="s">
        <v>269</v>
      </c>
      <c r="Q91" s="77" t="s">
        <v>269</v>
      </c>
      <c r="R91" s="29"/>
      <c r="S91" s="29"/>
      <c r="T91" s="76"/>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84"/>
    </row>
    <row r="92" ht="162" customHeight="1" spans="1:47">
      <c r="A92" s="52" t="s">
        <v>89</v>
      </c>
      <c r="B92" s="53">
        <v>88</v>
      </c>
      <c r="C92" s="56" t="s">
        <v>603</v>
      </c>
      <c r="D92" s="55" t="s">
        <v>604</v>
      </c>
      <c r="E92" s="54" t="s">
        <v>605</v>
      </c>
      <c r="F92" s="54" t="s">
        <v>261</v>
      </c>
      <c r="G92" s="54" t="s">
        <v>587</v>
      </c>
      <c r="H92" s="54" t="s">
        <v>294</v>
      </c>
      <c r="I92" s="54" t="s">
        <v>606</v>
      </c>
      <c r="J92" s="65" t="s">
        <v>607</v>
      </c>
      <c r="K92" s="54" t="s">
        <v>323</v>
      </c>
      <c r="L92" s="54" t="s">
        <v>608</v>
      </c>
      <c r="M92" s="54" t="s">
        <v>609</v>
      </c>
      <c r="N92" s="66" t="s">
        <v>610</v>
      </c>
      <c r="O92" s="54" t="s">
        <v>101</v>
      </c>
      <c r="P92" s="67" t="s">
        <v>611</v>
      </c>
      <c r="Q92" s="78"/>
      <c r="R92" s="29"/>
      <c r="S92" s="29"/>
      <c r="T92" s="76"/>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84"/>
    </row>
    <row r="93" ht="152.1" customHeight="1" spans="1:47">
      <c r="A93" s="52" t="s">
        <v>89</v>
      </c>
      <c r="B93" s="53">
        <v>89</v>
      </c>
      <c r="C93" s="56" t="s">
        <v>603</v>
      </c>
      <c r="D93" s="55" t="s">
        <v>612</v>
      </c>
      <c r="E93" s="54" t="s">
        <v>605</v>
      </c>
      <c r="F93" s="54" t="s">
        <v>261</v>
      </c>
      <c r="G93" s="54" t="s">
        <v>587</v>
      </c>
      <c r="H93" s="54" t="s">
        <v>294</v>
      </c>
      <c r="I93" s="54" t="s">
        <v>606</v>
      </c>
      <c r="J93" s="65" t="s">
        <v>613</v>
      </c>
      <c r="K93" s="54" t="s">
        <v>294</v>
      </c>
      <c r="L93" s="54" t="s">
        <v>608</v>
      </c>
      <c r="M93" s="54" t="s">
        <v>609</v>
      </c>
      <c r="N93" s="72" t="s">
        <v>614</v>
      </c>
      <c r="O93" s="54" t="s">
        <v>101</v>
      </c>
      <c r="P93" s="67" t="s">
        <v>611</v>
      </c>
      <c r="Q93" s="78"/>
      <c r="R93" s="29"/>
      <c r="S93" s="29"/>
      <c r="T93" s="76"/>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84"/>
    </row>
    <row r="94" s="29" customFormat="1" ht="187" customHeight="1" spans="1:47">
      <c r="A94" s="52" t="s">
        <v>89</v>
      </c>
      <c r="B94" s="53">
        <v>90</v>
      </c>
      <c r="C94" s="56" t="s">
        <v>603</v>
      </c>
      <c r="D94" s="55" t="s">
        <v>615</v>
      </c>
      <c r="E94" s="54" t="s">
        <v>605</v>
      </c>
      <c r="F94" s="54" t="s">
        <v>261</v>
      </c>
      <c r="G94" s="54" t="s">
        <v>587</v>
      </c>
      <c r="H94" s="54" t="s">
        <v>294</v>
      </c>
      <c r="I94" s="54" t="s">
        <v>606</v>
      </c>
      <c r="J94" s="65" t="s">
        <v>616</v>
      </c>
      <c r="K94" s="54" t="s">
        <v>294</v>
      </c>
      <c r="L94" s="54" t="s">
        <v>289</v>
      </c>
      <c r="M94" s="54" t="s">
        <v>290</v>
      </c>
      <c r="N94" s="72" t="s">
        <v>617</v>
      </c>
      <c r="O94" s="54" t="s">
        <v>101</v>
      </c>
      <c r="P94" s="67" t="s">
        <v>611</v>
      </c>
      <c r="Q94" s="78"/>
      <c r="T94" s="76"/>
      <c r="AU94" s="84"/>
    </row>
    <row r="95" ht="138.95" customHeight="1" spans="1:47">
      <c r="A95" s="52" t="s">
        <v>89</v>
      </c>
      <c r="B95" s="53">
        <v>91</v>
      </c>
      <c r="C95" s="56" t="s">
        <v>618</v>
      </c>
      <c r="D95" s="55" t="s">
        <v>619</v>
      </c>
      <c r="E95" s="54" t="s">
        <v>620</v>
      </c>
      <c r="F95" s="54" t="s">
        <v>261</v>
      </c>
      <c r="G95" s="54" t="s">
        <v>621</v>
      </c>
      <c r="H95" s="54" t="s">
        <v>294</v>
      </c>
      <c r="I95" s="54" t="s">
        <v>622</v>
      </c>
      <c r="J95" s="65" t="s">
        <v>623</v>
      </c>
      <c r="K95" s="54" t="s">
        <v>377</v>
      </c>
      <c r="L95" s="54" t="s">
        <v>289</v>
      </c>
      <c r="M95" s="54" t="s">
        <v>290</v>
      </c>
      <c r="N95" s="66" t="s">
        <v>624</v>
      </c>
      <c r="O95" s="54" t="s">
        <v>101</v>
      </c>
      <c r="P95" s="67" t="s">
        <v>269</v>
      </c>
      <c r="Q95" s="78"/>
      <c r="R95" s="29"/>
      <c r="S95" s="29"/>
      <c r="T95" s="76"/>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84"/>
    </row>
    <row r="96" ht="69.95" customHeight="1" spans="1:47">
      <c r="A96" s="52" t="s">
        <v>89</v>
      </c>
      <c r="B96" s="53">
        <v>92</v>
      </c>
      <c r="C96" s="56" t="s">
        <v>618</v>
      </c>
      <c r="D96" s="55" t="s">
        <v>625</v>
      </c>
      <c r="E96" s="54" t="s">
        <v>620</v>
      </c>
      <c r="F96" s="54" t="s">
        <v>261</v>
      </c>
      <c r="G96" s="54" t="s">
        <v>621</v>
      </c>
      <c r="H96" s="54" t="s">
        <v>294</v>
      </c>
      <c r="I96" s="54" t="s">
        <v>622</v>
      </c>
      <c r="J96" s="65" t="s">
        <v>626</v>
      </c>
      <c r="K96" s="54" t="s">
        <v>323</v>
      </c>
      <c r="L96" s="54" t="s">
        <v>627</v>
      </c>
      <c r="M96" s="54" t="s">
        <v>628</v>
      </c>
      <c r="N96" s="66" t="s">
        <v>629</v>
      </c>
      <c r="O96" s="54" t="s">
        <v>101</v>
      </c>
      <c r="P96" s="67" t="s">
        <v>269</v>
      </c>
      <c r="Q96" s="78"/>
      <c r="R96" s="29"/>
      <c r="S96" s="29"/>
      <c r="T96" s="76"/>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84"/>
    </row>
    <row r="97" ht="141" customHeight="1" spans="1:47">
      <c r="A97" s="52" t="s">
        <v>89</v>
      </c>
      <c r="B97" s="53">
        <v>93</v>
      </c>
      <c r="C97" s="56" t="s">
        <v>618</v>
      </c>
      <c r="D97" s="55" t="s">
        <v>630</v>
      </c>
      <c r="E97" s="54" t="s">
        <v>620</v>
      </c>
      <c r="F97" s="54" t="s">
        <v>261</v>
      </c>
      <c r="G97" s="54" t="s">
        <v>621</v>
      </c>
      <c r="H97" s="54" t="s">
        <v>294</v>
      </c>
      <c r="I97" s="54" t="s">
        <v>622</v>
      </c>
      <c r="J97" s="65" t="s">
        <v>631</v>
      </c>
      <c r="K97" s="54" t="s">
        <v>294</v>
      </c>
      <c r="L97" s="54" t="s">
        <v>632</v>
      </c>
      <c r="M97" s="54" t="s">
        <v>633</v>
      </c>
      <c r="N97" s="66" t="s">
        <v>634</v>
      </c>
      <c r="O97" s="54" t="s">
        <v>101</v>
      </c>
      <c r="P97" s="67" t="s">
        <v>269</v>
      </c>
      <c r="Q97" s="78"/>
      <c r="R97" s="29"/>
      <c r="S97" s="29"/>
      <c r="T97" s="76"/>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84"/>
    </row>
    <row r="98" ht="56.1" customHeight="1" spans="1:47">
      <c r="A98" s="52" t="s">
        <v>89</v>
      </c>
      <c r="B98" s="53">
        <v>94</v>
      </c>
      <c r="C98" s="56" t="s">
        <v>635</v>
      </c>
      <c r="D98" s="55" t="s">
        <v>636</v>
      </c>
      <c r="E98" s="54" t="s">
        <v>637</v>
      </c>
      <c r="F98" s="54" t="s">
        <v>261</v>
      </c>
      <c r="G98" s="54" t="s">
        <v>638</v>
      </c>
      <c r="H98" s="54" t="s">
        <v>263</v>
      </c>
      <c r="I98" s="54" t="s">
        <v>639</v>
      </c>
      <c r="J98" s="65" t="s">
        <v>640</v>
      </c>
      <c r="K98" s="54" t="s">
        <v>263</v>
      </c>
      <c r="L98" s="54" t="s">
        <v>641</v>
      </c>
      <c r="M98" s="54" t="s">
        <v>642</v>
      </c>
      <c r="N98" s="66" t="s">
        <v>643</v>
      </c>
      <c r="O98" s="54" t="s">
        <v>101</v>
      </c>
      <c r="P98" s="67" t="s">
        <v>644</v>
      </c>
      <c r="Q98" s="77" t="s">
        <v>644</v>
      </c>
      <c r="R98" s="29"/>
      <c r="S98" s="29"/>
      <c r="T98" s="76"/>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84"/>
    </row>
    <row r="99" ht="63" customHeight="1" spans="1:47">
      <c r="A99" s="52" t="s">
        <v>89</v>
      </c>
      <c r="B99" s="53">
        <v>95</v>
      </c>
      <c r="C99" s="56" t="s">
        <v>645</v>
      </c>
      <c r="D99" s="55" t="s">
        <v>646</v>
      </c>
      <c r="E99" s="54" t="s">
        <v>647</v>
      </c>
      <c r="F99" s="54" t="s">
        <v>648</v>
      </c>
      <c r="G99" s="54" t="s">
        <v>649</v>
      </c>
      <c r="H99" s="54" t="s">
        <v>263</v>
      </c>
      <c r="I99" s="54" t="s">
        <v>650</v>
      </c>
      <c r="J99" s="65" t="s">
        <v>651</v>
      </c>
      <c r="K99" s="54" t="s">
        <v>422</v>
      </c>
      <c r="L99" s="54" t="s">
        <v>652</v>
      </c>
      <c r="M99" s="54" t="s">
        <v>653</v>
      </c>
      <c r="N99" s="66" t="s">
        <v>654</v>
      </c>
      <c r="O99" s="54" t="s">
        <v>101</v>
      </c>
      <c r="P99" s="67" t="s">
        <v>269</v>
      </c>
      <c r="Q99" s="78"/>
      <c r="R99" s="29"/>
      <c r="S99" s="29"/>
      <c r="T99" s="76"/>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84"/>
    </row>
    <row r="100" ht="50.1" customHeight="1" spans="1:47">
      <c r="A100" s="52" t="s">
        <v>89</v>
      </c>
      <c r="B100" s="53">
        <v>96</v>
      </c>
      <c r="C100" s="56" t="s">
        <v>645</v>
      </c>
      <c r="D100" s="55" t="s">
        <v>655</v>
      </c>
      <c r="E100" s="54" t="s">
        <v>647</v>
      </c>
      <c r="F100" s="54" t="s">
        <v>648</v>
      </c>
      <c r="G100" s="54" t="s">
        <v>649</v>
      </c>
      <c r="H100" s="54" t="s">
        <v>263</v>
      </c>
      <c r="I100" s="54" t="s">
        <v>650</v>
      </c>
      <c r="J100" s="65" t="s">
        <v>656</v>
      </c>
      <c r="K100" s="54" t="s">
        <v>263</v>
      </c>
      <c r="L100" s="54" t="s">
        <v>652</v>
      </c>
      <c r="M100" s="54" t="s">
        <v>653</v>
      </c>
      <c r="N100" s="66" t="s">
        <v>657</v>
      </c>
      <c r="O100" s="54" t="s">
        <v>101</v>
      </c>
      <c r="P100" s="67" t="s">
        <v>269</v>
      </c>
      <c r="Q100" s="78"/>
      <c r="R100" s="29"/>
      <c r="S100" s="29"/>
      <c r="T100" s="76"/>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84"/>
    </row>
    <row r="101" ht="105" customHeight="1" spans="1:47">
      <c r="A101" s="52" t="s">
        <v>89</v>
      </c>
      <c r="B101" s="53">
        <v>97</v>
      </c>
      <c r="C101" s="56" t="s">
        <v>645</v>
      </c>
      <c r="D101" s="55" t="s">
        <v>658</v>
      </c>
      <c r="E101" s="54" t="s">
        <v>647</v>
      </c>
      <c r="F101" s="54" t="s">
        <v>648</v>
      </c>
      <c r="G101" s="54" t="s">
        <v>649</v>
      </c>
      <c r="H101" s="54" t="s">
        <v>263</v>
      </c>
      <c r="I101" s="54" t="s">
        <v>650</v>
      </c>
      <c r="J101" s="65" t="s">
        <v>659</v>
      </c>
      <c r="K101" s="54" t="s">
        <v>263</v>
      </c>
      <c r="L101" s="54" t="s">
        <v>652</v>
      </c>
      <c r="M101" s="54" t="s">
        <v>653</v>
      </c>
      <c r="N101" s="66" t="s">
        <v>660</v>
      </c>
      <c r="O101" s="54" t="s">
        <v>101</v>
      </c>
      <c r="P101" s="67" t="s">
        <v>269</v>
      </c>
      <c r="Q101" s="78"/>
      <c r="R101" s="29"/>
      <c r="S101" s="29"/>
      <c r="T101" s="76"/>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84"/>
    </row>
    <row r="102" ht="93.95" customHeight="1" spans="1:47">
      <c r="A102" s="52" t="s">
        <v>89</v>
      </c>
      <c r="B102" s="53">
        <v>98</v>
      </c>
      <c r="C102" s="56" t="s">
        <v>661</v>
      </c>
      <c r="D102" s="55" t="s">
        <v>662</v>
      </c>
      <c r="E102" s="54" t="s">
        <v>663</v>
      </c>
      <c r="F102" s="54" t="s">
        <v>261</v>
      </c>
      <c r="G102" s="54" t="s">
        <v>664</v>
      </c>
      <c r="H102" s="54" t="s">
        <v>665</v>
      </c>
      <c r="I102" s="54" t="s">
        <v>666</v>
      </c>
      <c r="J102" s="65" t="s">
        <v>667</v>
      </c>
      <c r="K102" s="54" t="s">
        <v>422</v>
      </c>
      <c r="L102" s="54" t="s">
        <v>509</v>
      </c>
      <c r="M102" s="54" t="s">
        <v>510</v>
      </c>
      <c r="N102" s="66" t="s">
        <v>668</v>
      </c>
      <c r="O102" s="54" t="s">
        <v>101</v>
      </c>
      <c r="P102" s="67" t="s">
        <v>269</v>
      </c>
      <c r="Q102" s="78"/>
      <c r="R102" s="29"/>
      <c r="S102" s="29"/>
      <c r="T102" s="76"/>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84"/>
    </row>
    <row r="103" ht="81" customHeight="1" spans="1:47">
      <c r="A103" s="52" t="s">
        <v>89</v>
      </c>
      <c r="B103" s="53">
        <v>99</v>
      </c>
      <c r="C103" s="56" t="s">
        <v>661</v>
      </c>
      <c r="D103" s="55" t="s">
        <v>669</v>
      </c>
      <c r="E103" s="54" t="s">
        <v>663</v>
      </c>
      <c r="F103" s="54" t="s">
        <v>261</v>
      </c>
      <c r="G103" s="54" t="s">
        <v>664</v>
      </c>
      <c r="H103" s="54" t="s">
        <v>665</v>
      </c>
      <c r="I103" s="54" t="s">
        <v>666</v>
      </c>
      <c r="J103" s="65" t="s">
        <v>670</v>
      </c>
      <c r="K103" s="54" t="s">
        <v>671</v>
      </c>
      <c r="L103" s="54" t="s">
        <v>672</v>
      </c>
      <c r="M103" s="54" t="s">
        <v>673</v>
      </c>
      <c r="N103" s="66" t="s">
        <v>674</v>
      </c>
      <c r="O103" s="54" t="s">
        <v>101</v>
      </c>
      <c r="P103" s="67" t="s">
        <v>269</v>
      </c>
      <c r="Q103" s="77" t="s">
        <v>269</v>
      </c>
      <c r="R103" s="29"/>
      <c r="S103" s="29"/>
      <c r="T103" s="76"/>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84"/>
    </row>
    <row r="104" ht="69.95" customHeight="1" spans="1:47">
      <c r="A104" s="52" t="s">
        <v>89</v>
      </c>
      <c r="B104" s="53">
        <v>100</v>
      </c>
      <c r="C104" s="56" t="s">
        <v>675</v>
      </c>
      <c r="D104" s="55" t="s">
        <v>676</v>
      </c>
      <c r="E104" s="54" t="s">
        <v>677</v>
      </c>
      <c r="F104" s="54" t="s">
        <v>261</v>
      </c>
      <c r="G104" s="54" t="s">
        <v>678</v>
      </c>
      <c r="H104" s="54" t="s">
        <v>95</v>
      </c>
      <c r="I104" s="54" t="s">
        <v>679</v>
      </c>
      <c r="J104" s="65" t="s">
        <v>680</v>
      </c>
      <c r="K104" s="54" t="s">
        <v>95</v>
      </c>
      <c r="L104" s="54" t="s">
        <v>672</v>
      </c>
      <c r="M104" s="54" t="s">
        <v>673</v>
      </c>
      <c r="N104" s="66" t="s">
        <v>681</v>
      </c>
      <c r="O104" s="54" t="s">
        <v>101</v>
      </c>
      <c r="P104" s="67" t="s">
        <v>269</v>
      </c>
      <c r="Q104" s="77" t="s">
        <v>269</v>
      </c>
      <c r="R104" s="29"/>
      <c r="S104" s="29"/>
      <c r="T104" s="76"/>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84"/>
    </row>
    <row r="105" ht="72.95" customHeight="1" spans="1:47">
      <c r="A105" s="52" t="s">
        <v>89</v>
      </c>
      <c r="B105" s="53">
        <v>101</v>
      </c>
      <c r="C105" s="56" t="s">
        <v>675</v>
      </c>
      <c r="D105" s="55" t="s">
        <v>682</v>
      </c>
      <c r="E105" s="54" t="s">
        <v>677</v>
      </c>
      <c r="F105" s="54" t="s">
        <v>261</v>
      </c>
      <c r="G105" s="54" t="s">
        <v>678</v>
      </c>
      <c r="H105" s="54" t="s">
        <v>95</v>
      </c>
      <c r="I105" s="54" t="s">
        <v>679</v>
      </c>
      <c r="J105" s="65" t="s">
        <v>670</v>
      </c>
      <c r="K105" s="54" t="s">
        <v>95</v>
      </c>
      <c r="L105" s="54" t="s">
        <v>672</v>
      </c>
      <c r="M105" s="54" t="s">
        <v>673</v>
      </c>
      <c r="N105" s="66" t="s">
        <v>683</v>
      </c>
      <c r="O105" s="54" t="s">
        <v>101</v>
      </c>
      <c r="P105" s="67" t="s">
        <v>269</v>
      </c>
      <c r="Q105" s="77" t="s">
        <v>269</v>
      </c>
      <c r="R105" s="29"/>
      <c r="S105" s="29"/>
      <c r="T105" s="76"/>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84"/>
    </row>
    <row r="106" ht="129" customHeight="1" spans="1:47">
      <c r="A106" s="52" t="s">
        <v>89</v>
      </c>
      <c r="B106" s="53">
        <v>102</v>
      </c>
      <c r="C106" s="56" t="s">
        <v>684</v>
      </c>
      <c r="D106" s="55" t="s">
        <v>685</v>
      </c>
      <c r="E106" s="54" t="s">
        <v>686</v>
      </c>
      <c r="F106" s="54" t="s">
        <v>687</v>
      </c>
      <c r="G106" s="54" t="s">
        <v>688</v>
      </c>
      <c r="H106" s="54" t="s">
        <v>95</v>
      </c>
      <c r="I106" s="54" t="s">
        <v>689</v>
      </c>
      <c r="J106" s="65" t="s">
        <v>690</v>
      </c>
      <c r="K106" s="54" t="s">
        <v>263</v>
      </c>
      <c r="L106" s="54" t="s">
        <v>691</v>
      </c>
      <c r="M106" s="54" t="s">
        <v>692</v>
      </c>
      <c r="N106" s="66" t="s">
        <v>693</v>
      </c>
      <c r="O106" s="54" t="s">
        <v>101</v>
      </c>
      <c r="P106" s="67" t="s">
        <v>269</v>
      </c>
      <c r="Q106" s="77" t="s">
        <v>269</v>
      </c>
      <c r="R106" s="29"/>
      <c r="S106" s="29"/>
      <c r="T106" s="76"/>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84"/>
    </row>
    <row r="107" ht="114" customHeight="1" spans="1:47">
      <c r="A107" s="52" t="s">
        <v>89</v>
      </c>
      <c r="B107" s="53">
        <v>103</v>
      </c>
      <c r="C107" s="56" t="s">
        <v>684</v>
      </c>
      <c r="D107" s="55" t="s">
        <v>694</v>
      </c>
      <c r="E107" s="54" t="s">
        <v>686</v>
      </c>
      <c r="F107" s="54" t="s">
        <v>687</v>
      </c>
      <c r="G107" s="54" t="s">
        <v>688</v>
      </c>
      <c r="H107" s="54" t="s">
        <v>95</v>
      </c>
      <c r="I107" s="54" t="s">
        <v>689</v>
      </c>
      <c r="J107" s="65" t="s">
        <v>695</v>
      </c>
      <c r="K107" s="54" t="s">
        <v>95</v>
      </c>
      <c r="L107" s="54" t="s">
        <v>482</v>
      </c>
      <c r="M107" s="54" t="s">
        <v>483</v>
      </c>
      <c r="N107" s="66" t="s">
        <v>696</v>
      </c>
      <c r="O107" s="54" t="s">
        <v>101</v>
      </c>
      <c r="P107" s="67" t="s">
        <v>269</v>
      </c>
      <c r="Q107" s="78"/>
      <c r="R107" s="29"/>
      <c r="S107" s="29"/>
      <c r="T107" s="76"/>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84"/>
    </row>
    <row r="108" ht="147" customHeight="1" spans="1:47">
      <c r="A108" s="52" t="s">
        <v>89</v>
      </c>
      <c r="B108" s="53">
        <v>104</v>
      </c>
      <c r="C108" s="56" t="s">
        <v>697</v>
      </c>
      <c r="D108" s="55" t="s">
        <v>698</v>
      </c>
      <c r="E108" s="54" t="s">
        <v>699</v>
      </c>
      <c r="F108" s="54" t="s">
        <v>700</v>
      </c>
      <c r="G108" s="54" t="s">
        <v>701</v>
      </c>
      <c r="H108" s="54" t="s">
        <v>263</v>
      </c>
      <c r="I108" s="54" t="s">
        <v>702</v>
      </c>
      <c r="J108" s="65" t="s">
        <v>703</v>
      </c>
      <c r="K108" s="54" t="s">
        <v>323</v>
      </c>
      <c r="L108" s="54" t="s">
        <v>704</v>
      </c>
      <c r="M108" s="54" t="s">
        <v>705</v>
      </c>
      <c r="N108" s="66" t="s">
        <v>706</v>
      </c>
      <c r="O108" s="54" t="s">
        <v>101</v>
      </c>
      <c r="P108" s="67" t="s">
        <v>269</v>
      </c>
      <c r="Q108" s="77" t="s">
        <v>269</v>
      </c>
      <c r="R108" s="29"/>
      <c r="S108" s="29"/>
      <c r="T108" s="76"/>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84"/>
    </row>
    <row r="109" ht="96" spans="1:47">
      <c r="A109" s="52" t="s">
        <v>89</v>
      </c>
      <c r="B109" s="53">
        <v>105</v>
      </c>
      <c r="C109" s="56" t="s">
        <v>697</v>
      </c>
      <c r="D109" s="55" t="s">
        <v>707</v>
      </c>
      <c r="E109" s="54" t="s">
        <v>699</v>
      </c>
      <c r="F109" s="54" t="s">
        <v>700</v>
      </c>
      <c r="G109" s="54" t="s">
        <v>701</v>
      </c>
      <c r="H109" s="54" t="s">
        <v>263</v>
      </c>
      <c r="I109" s="54" t="s">
        <v>702</v>
      </c>
      <c r="J109" s="65" t="s">
        <v>708</v>
      </c>
      <c r="K109" s="54" t="s">
        <v>263</v>
      </c>
      <c r="L109" s="54" t="s">
        <v>704</v>
      </c>
      <c r="M109" s="54" t="s">
        <v>705</v>
      </c>
      <c r="N109" s="66" t="s">
        <v>709</v>
      </c>
      <c r="O109" s="54" t="s">
        <v>101</v>
      </c>
      <c r="P109" s="67" t="s">
        <v>269</v>
      </c>
      <c r="Q109" s="78"/>
      <c r="R109" s="29"/>
      <c r="S109" s="29"/>
      <c r="T109" s="76"/>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84"/>
    </row>
    <row r="110" ht="36" spans="1:47">
      <c r="A110" s="52" t="s">
        <v>89</v>
      </c>
      <c r="B110" s="53">
        <v>106</v>
      </c>
      <c r="C110" s="56" t="s">
        <v>697</v>
      </c>
      <c r="D110" s="55" t="s">
        <v>710</v>
      </c>
      <c r="E110" s="54" t="s">
        <v>699</v>
      </c>
      <c r="F110" s="54" t="s">
        <v>700</v>
      </c>
      <c r="G110" s="54" t="s">
        <v>701</v>
      </c>
      <c r="H110" s="54" t="s">
        <v>263</v>
      </c>
      <c r="I110" s="54" t="s">
        <v>702</v>
      </c>
      <c r="J110" s="65" t="s">
        <v>711</v>
      </c>
      <c r="K110" s="54" t="s">
        <v>263</v>
      </c>
      <c r="L110" s="54" t="s">
        <v>712</v>
      </c>
      <c r="M110" s="54" t="s">
        <v>713</v>
      </c>
      <c r="N110" s="66" t="s">
        <v>714</v>
      </c>
      <c r="O110" s="54" t="s">
        <v>101</v>
      </c>
      <c r="P110" s="67" t="s">
        <v>269</v>
      </c>
      <c r="Q110" s="78"/>
      <c r="R110" s="29"/>
      <c r="S110" s="29"/>
      <c r="T110" s="76"/>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84"/>
    </row>
    <row r="111" ht="36" spans="1:47">
      <c r="A111" s="52" t="s">
        <v>89</v>
      </c>
      <c r="B111" s="53">
        <v>107</v>
      </c>
      <c r="C111" s="56" t="s">
        <v>697</v>
      </c>
      <c r="D111" s="55" t="s">
        <v>715</v>
      </c>
      <c r="E111" s="54" t="s">
        <v>699</v>
      </c>
      <c r="F111" s="54" t="s">
        <v>700</v>
      </c>
      <c r="G111" s="54" t="s">
        <v>701</v>
      </c>
      <c r="H111" s="54" t="s">
        <v>263</v>
      </c>
      <c r="I111" s="54" t="s">
        <v>702</v>
      </c>
      <c r="J111" s="65" t="s">
        <v>716</v>
      </c>
      <c r="K111" s="54" t="s">
        <v>263</v>
      </c>
      <c r="L111" s="54" t="s">
        <v>717</v>
      </c>
      <c r="M111" s="54" t="s">
        <v>718</v>
      </c>
      <c r="N111" s="66" t="s">
        <v>719</v>
      </c>
      <c r="O111" s="54" t="s">
        <v>101</v>
      </c>
      <c r="P111" s="67" t="s">
        <v>269</v>
      </c>
      <c r="Q111" s="78"/>
      <c r="R111" s="29"/>
      <c r="S111" s="29"/>
      <c r="T111" s="76"/>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84"/>
    </row>
    <row r="112" ht="59" customHeight="1" spans="1:47">
      <c r="A112" s="52" t="s">
        <v>89</v>
      </c>
      <c r="B112" s="53">
        <v>108</v>
      </c>
      <c r="C112" s="56" t="s">
        <v>697</v>
      </c>
      <c r="D112" s="55" t="s">
        <v>720</v>
      </c>
      <c r="E112" s="54" t="s">
        <v>699</v>
      </c>
      <c r="F112" s="54" t="s">
        <v>700</v>
      </c>
      <c r="G112" s="54" t="s">
        <v>701</v>
      </c>
      <c r="H112" s="54" t="s">
        <v>263</v>
      </c>
      <c r="I112" s="54" t="s">
        <v>702</v>
      </c>
      <c r="J112" s="65" t="s">
        <v>721</v>
      </c>
      <c r="K112" s="54" t="s">
        <v>722</v>
      </c>
      <c r="L112" s="54" t="s">
        <v>723</v>
      </c>
      <c r="M112" s="54" t="s">
        <v>724</v>
      </c>
      <c r="N112" s="66" t="s">
        <v>725</v>
      </c>
      <c r="O112" s="54" t="s">
        <v>101</v>
      </c>
      <c r="P112" s="67" t="s">
        <v>269</v>
      </c>
      <c r="Q112" s="78"/>
      <c r="R112" s="29"/>
      <c r="S112" s="29"/>
      <c r="T112" s="76"/>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84"/>
    </row>
    <row r="113" ht="159" customHeight="1" spans="1:47">
      <c r="A113" s="52" t="s">
        <v>89</v>
      </c>
      <c r="B113" s="53">
        <v>109</v>
      </c>
      <c r="C113" s="56" t="s">
        <v>726</v>
      </c>
      <c r="D113" s="55" t="s">
        <v>727</v>
      </c>
      <c r="E113" s="54" t="s">
        <v>728</v>
      </c>
      <c r="F113" s="54" t="s">
        <v>261</v>
      </c>
      <c r="G113" s="54" t="s">
        <v>729</v>
      </c>
      <c r="H113" s="54" t="s">
        <v>285</v>
      </c>
      <c r="I113" s="54" t="s">
        <v>730</v>
      </c>
      <c r="J113" s="65" t="s">
        <v>731</v>
      </c>
      <c r="K113" s="54" t="s">
        <v>285</v>
      </c>
      <c r="L113" s="54" t="s">
        <v>732</v>
      </c>
      <c r="M113" s="54" t="s">
        <v>733</v>
      </c>
      <c r="N113" s="66" t="s">
        <v>734</v>
      </c>
      <c r="O113" s="54" t="s">
        <v>150</v>
      </c>
      <c r="P113" s="67" t="s">
        <v>320</v>
      </c>
      <c r="Q113" s="77" t="s">
        <v>320</v>
      </c>
      <c r="R113" s="29"/>
      <c r="S113" s="29"/>
      <c r="T113" s="76"/>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84"/>
    </row>
    <row r="114" ht="409.5" spans="1:47">
      <c r="A114" s="52" t="s">
        <v>89</v>
      </c>
      <c r="B114" s="53">
        <v>110</v>
      </c>
      <c r="C114" s="56" t="s">
        <v>726</v>
      </c>
      <c r="D114" s="55" t="s">
        <v>735</v>
      </c>
      <c r="E114" s="54" t="s">
        <v>728</v>
      </c>
      <c r="F114" s="54" t="s">
        <v>261</v>
      </c>
      <c r="G114" s="54" t="s">
        <v>729</v>
      </c>
      <c r="H114" s="54" t="s">
        <v>285</v>
      </c>
      <c r="I114" s="54" t="s">
        <v>730</v>
      </c>
      <c r="J114" s="87" t="s">
        <v>736</v>
      </c>
      <c r="K114" s="54" t="s">
        <v>285</v>
      </c>
      <c r="L114" s="54" t="s">
        <v>737</v>
      </c>
      <c r="M114" s="54" t="s">
        <v>738</v>
      </c>
      <c r="N114" s="65" t="s">
        <v>739</v>
      </c>
      <c r="O114" s="54" t="s">
        <v>150</v>
      </c>
      <c r="P114" s="67" t="s">
        <v>320</v>
      </c>
      <c r="Q114" s="77" t="s">
        <v>320</v>
      </c>
      <c r="R114" s="29"/>
      <c r="S114" s="29"/>
      <c r="T114" s="76"/>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84"/>
    </row>
    <row r="115" ht="110.25" spans="1:47">
      <c r="A115" s="52" t="s">
        <v>89</v>
      </c>
      <c r="B115" s="53">
        <v>111</v>
      </c>
      <c r="C115" s="56" t="s">
        <v>726</v>
      </c>
      <c r="D115" s="55" t="s">
        <v>740</v>
      </c>
      <c r="E115" s="54" t="s">
        <v>728</v>
      </c>
      <c r="F115" s="54" t="s">
        <v>261</v>
      </c>
      <c r="G115" s="54" t="s">
        <v>729</v>
      </c>
      <c r="H115" s="54" t="s">
        <v>285</v>
      </c>
      <c r="I115" s="54" t="s">
        <v>730</v>
      </c>
      <c r="J115" s="65" t="s">
        <v>741</v>
      </c>
      <c r="K115" s="54" t="s">
        <v>285</v>
      </c>
      <c r="L115" s="54" t="s">
        <v>482</v>
      </c>
      <c r="M115" s="54" t="s">
        <v>483</v>
      </c>
      <c r="N115" s="66" t="s">
        <v>742</v>
      </c>
      <c r="O115" s="54" t="s">
        <v>150</v>
      </c>
      <c r="P115" s="67" t="s">
        <v>320</v>
      </c>
      <c r="Q115" s="78"/>
      <c r="R115" s="29"/>
      <c r="S115" s="29"/>
      <c r="T115" s="76"/>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84"/>
    </row>
    <row r="116" ht="110.25" spans="1:47">
      <c r="A116" s="52" t="s">
        <v>89</v>
      </c>
      <c r="B116" s="53">
        <v>112</v>
      </c>
      <c r="C116" s="56" t="s">
        <v>726</v>
      </c>
      <c r="D116" s="55" t="s">
        <v>743</v>
      </c>
      <c r="E116" s="54" t="s">
        <v>728</v>
      </c>
      <c r="F116" s="54" t="s">
        <v>261</v>
      </c>
      <c r="G116" s="54" t="s">
        <v>729</v>
      </c>
      <c r="H116" s="54" t="s">
        <v>285</v>
      </c>
      <c r="I116" s="54" t="s">
        <v>730</v>
      </c>
      <c r="J116" s="65" t="s">
        <v>744</v>
      </c>
      <c r="K116" s="54" t="s">
        <v>288</v>
      </c>
      <c r="L116" s="54" t="s">
        <v>317</v>
      </c>
      <c r="M116" s="54" t="s">
        <v>318</v>
      </c>
      <c r="N116" s="66" t="s">
        <v>745</v>
      </c>
      <c r="O116" s="54" t="s">
        <v>101</v>
      </c>
      <c r="P116" s="67" t="s">
        <v>320</v>
      </c>
      <c r="Q116" s="77" t="s">
        <v>320</v>
      </c>
      <c r="R116" s="29"/>
      <c r="S116" s="29"/>
      <c r="T116" s="76"/>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84"/>
    </row>
    <row r="117" ht="110.25" spans="1:47">
      <c r="A117" s="52" t="s">
        <v>89</v>
      </c>
      <c r="B117" s="53">
        <v>113</v>
      </c>
      <c r="C117" s="56" t="s">
        <v>726</v>
      </c>
      <c r="D117" s="55" t="s">
        <v>746</v>
      </c>
      <c r="E117" s="54" t="s">
        <v>728</v>
      </c>
      <c r="F117" s="54" t="s">
        <v>261</v>
      </c>
      <c r="G117" s="54" t="s">
        <v>729</v>
      </c>
      <c r="H117" s="54" t="s">
        <v>285</v>
      </c>
      <c r="I117" s="54" t="s">
        <v>730</v>
      </c>
      <c r="J117" s="65" t="s">
        <v>747</v>
      </c>
      <c r="K117" s="54" t="s">
        <v>285</v>
      </c>
      <c r="L117" s="54" t="s">
        <v>748</v>
      </c>
      <c r="M117" s="54" t="s">
        <v>749</v>
      </c>
      <c r="N117" s="66" t="s">
        <v>750</v>
      </c>
      <c r="O117" s="54" t="s">
        <v>150</v>
      </c>
      <c r="P117" s="67" t="s">
        <v>320</v>
      </c>
      <c r="Q117" s="77" t="s">
        <v>320</v>
      </c>
      <c r="R117" s="29"/>
      <c r="S117" s="29"/>
      <c r="T117" s="76"/>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84"/>
    </row>
    <row r="118" ht="118" customHeight="1" spans="1:47">
      <c r="A118" s="52" t="s">
        <v>89</v>
      </c>
      <c r="B118" s="53">
        <v>114</v>
      </c>
      <c r="C118" s="56" t="s">
        <v>751</v>
      </c>
      <c r="D118" s="55" t="s">
        <v>752</v>
      </c>
      <c r="E118" s="54" t="s">
        <v>753</v>
      </c>
      <c r="F118" s="54" t="s">
        <v>754</v>
      </c>
      <c r="G118" s="54" t="s">
        <v>755</v>
      </c>
      <c r="H118" s="54" t="s">
        <v>95</v>
      </c>
      <c r="I118" s="54" t="s">
        <v>756</v>
      </c>
      <c r="J118" s="65" t="s">
        <v>757</v>
      </c>
      <c r="K118" s="54" t="s">
        <v>95</v>
      </c>
      <c r="L118" s="54" t="s">
        <v>758</v>
      </c>
      <c r="M118" s="54" t="s">
        <v>759</v>
      </c>
      <c r="N118" s="66" t="s">
        <v>760</v>
      </c>
      <c r="O118" s="54" t="s">
        <v>101</v>
      </c>
      <c r="P118" s="67" t="s">
        <v>269</v>
      </c>
      <c r="Q118" s="77" t="s">
        <v>320</v>
      </c>
      <c r="R118" s="29"/>
      <c r="S118" s="29"/>
      <c r="T118" s="76"/>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84"/>
    </row>
    <row r="119" ht="300" customHeight="1" spans="1:47">
      <c r="A119" s="52" t="s">
        <v>89</v>
      </c>
      <c r="B119" s="53">
        <v>115</v>
      </c>
      <c r="C119" s="56" t="s">
        <v>751</v>
      </c>
      <c r="D119" s="55" t="s">
        <v>761</v>
      </c>
      <c r="E119" s="54" t="s">
        <v>753</v>
      </c>
      <c r="F119" s="54" t="s">
        <v>754</v>
      </c>
      <c r="G119" s="54" t="s">
        <v>755</v>
      </c>
      <c r="H119" s="54" t="s">
        <v>95</v>
      </c>
      <c r="I119" s="54" t="s">
        <v>756</v>
      </c>
      <c r="J119" s="65" t="s">
        <v>762</v>
      </c>
      <c r="K119" s="54" t="s">
        <v>95</v>
      </c>
      <c r="L119" s="54" t="s">
        <v>763</v>
      </c>
      <c r="M119" s="54" t="s">
        <v>764</v>
      </c>
      <c r="N119" s="66" t="s">
        <v>765</v>
      </c>
      <c r="O119" s="54" t="s">
        <v>101</v>
      </c>
      <c r="P119" s="67" t="s">
        <v>269</v>
      </c>
      <c r="Q119" s="77" t="s">
        <v>269</v>
      </c>
      <c r="R119" s="29"/>
      <c r="S119" s="29"/>
      <c r="T119" s="76"/>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84"/>
    </row>
    <row r="120" ht="132" spans="1:47">
      <c r="A120" s="52" t="s">
        <v>89</v>
      </c>
      <c r="B120" s="53">
        <v>116</v>
      </c>
      <c r="C120" s="56" t="s">
        <v>751</v>
      </c>
      <c r="D120" s="55" t="s">
        <v>766</v>
      </c>
      <c r="E120" s="54" t="s">
        <v>753</v>
      </c>
      <c r="F120" s="54" t="s">
        <v>754</v>
      </c>
      <c r="G120" s="54" t="s">
        <v>755</v>
      </c>
      <c r="H120" s="54" t="s">
        <v>95</v>
      </c>
      <c r="I120" s="54" t="s">
        <v>756</v>
      </c>
      <c r="J120" s="65" t="s">
        <v>767</v>
      </c>
      <c r="K120" s="54" t="s">
        <v>95</v>
      </c>
      <c r="L120" s="54" t="s">
        <v>482</v>
      </c>
      <c r="M120" s="54" t="s">
        <v>483</v>
      </c>
      <c r="N120" s="66" t="s">
        <v>768</v>
      </c>
      <c r="O120" s="54" t="s">
        <v>101</v>
      </c>
      <c r="P120" s="67" t="s">
        <v>269</v>
      </c>
      <c r="Q120" s="78"/>
      <c r="R120" s="29"/>
      <c r="S120" s="29"/>
      <c r="T120" s="76"/>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84"/>
    </row>
    <row r="121" ht="108" spans="1:47">
      <c r="A121" s="52" t="s">
        <v>89</v>
      </c>
      <c r="B121" s="53">
        <v>117</v>
      </c>
      <c r="C121" s="56" t="s">
        <v>751</v>
      </c>
      <c r="D121" s="55" t="s">
        <v>769</v>
      </c>
      <c r="E121" s="54" t="s">
        <v>753</v>
      </c>
      <c r="F121" s="54" t="s">
        <v>754</v>
      </c>
      <c r="G121" s="54" t="s">
        <v>755</v>
      </c>
      <c r="H121" s="54" t="s">
        <v>95</v>
      </c>
      <c r="I121" s="54" t="s">
        <v>756</v>
      </c>
      <c r="J121" s="65" t="s">
        <v>770</v>
      </c>
      <c r="K121" s="54" t="s">
        <v>323</v>
      </c>
      <c r="L121" s="54" t="s">
        <v>771</v>
      </c>
      <c r="M121" s="54" t="s">
        <v>772</v>
      </c>
      <c r="N121" s="66" t="s">
        <v>773</v>
      </c>
      <c r="O121" s="54" t="s">
        <v>101</v>
      </c>
      <c r="P121" s="67" t="s">
        <v>269</v>
      </c>
      <c r="Q121" s="78"/>
      <c r="R121" s="29"/>
      <c r="S121" s="29"/>
      <c r="T121" s="76"/>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84"/>
    </row>
    <row r="122" ht="186" customHeight="1" spans="1:47">
      <c r="A122" s="52" t="s">
        <v>89</v>
      </c>
      <c r="B122" s="53">
        <v>118</v>
      </c>
      <c r="C122" s="56" t="s">
        <v>751</v>
      </c>
      <c r="D122" s="55" t="s">
        <v>774</v>
      </c>
      <c r="E122" s="54" t="s">
        <v>753</v>
      </c>
      <c r="F122" s="54" t="s">
        <v>754</v>
      </c>
      <c r="G122" s="54" t="s">
        <v>755</v>
      </c>
      <c r="H122" s="54" t="s">
        <v>95</v>
      </c>
      <c r="I122" s="54" t="s">
        <v>756</v>
      </c>
      <c r="J122" s="65" t="s">
        <v>775</v>
      </c>
      <c r="K122" s="54" t="s">
        <v>294</v>
      </c>
      <c r="L122" s="54" t="s">
        <v>462</v>
      </c>
      <c r="M122" s="54" t="s">
        <v>463</v>
      </c>
      <c r="N122" s="66" t="s">
        <v>776</v>
      </c>
      <c r="O122" s="54" t="s">
        <v>101</v>
      </c>
      <c r="P122" s="67" t="s">
        <v>269</v>
      </c>
      <c r="Q122" s="78"/>
      <c r="R122" s="29"/>
      <c r="S122" s="29"/>
      <c r="T122" s="76"/>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84"/>
    </row>
    <row r="123" ht="171" customHeight="1" spans="1:47">
      <c r="A123" s="52" t="s">
        <v>89</v>
      </c>
      <c r="B123" s="53">
        <v>119</v>
      </c>
      <c r="C123" s="56" t="s">
        <v>751</v>
      </c>
      <c r="D123" s="55" t="s">
        <v>777</v>
      </c>
      <c r="E123" s="54" t="s">
        <v>753</v>
      </c>
      <c r="F123" s="54" t="s">
        <v>754</v>
      </c>
      <c r="G123" s="54" t="s">
        <v>755</v>
      </c>
      <c r="H123" s="54" t="s">
        <v>95</v>
      </c>
      <c r="I123" s="54" t="s">
        <v>756</v>
      </c>
      <c r="J123" s="65" t="s">
        <v>778</v>
      </c>
      <c r="K123" s="54" t="s">
        <v>294</v>
      </c>
      <c r="L123" s="54" t="s">
        <v>779</v>
      </c>
      <c r="M123" s="54" t="s">
        <v>780</v>
      </c>
      <c r="N123" s="66" t="s">
        <v>781</v>
      </c>
      <c r="O123" s="54" t="s">
        <v>101</v>
      </c>
      <c r="P123" s="67" t="s">
        <v>269</v>
      </c>
      <c r="Q123" s="78"/>
      <c r="R123" s="29"/>
      <c r="S123" s="29"/>
      <c r="T123" s="76"/>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84"/>
    </row>
    <row r="124" ht="132" spans="1:47">
      <c r="A124" s="52" t="s">
        <v>89</v>
      </c>
      <c r="B124" s="53">
        <v>120</v>
      </c>
      <c r="C124" s="56" t="s">
        <v>751</v>
      </c>
      <c r="D124" s="55" t="s">
        <v>782</v>
      </c>
      <c r="E124" s="54" t="s">
        <v>753</v>
      </c>
      <c r="F124" s="54" t="s">
        <v>754</v>
      </c>
      <c r="G124" s="54" t="s">
        <v>755</v>
      </c>
      <c r="H124" s="54" t="s">
        <v>95</v>
      </c>
      <c r="I124" s="54" t="s">
        <v>756</v>
      </c>
      <c r="J124" s="65" t="s">
        <v>783</v>
      </c>
      <c r="K124" s="54" t="s">
        <v>95</v>
      </c>
      <c r="L124" s="54" t="s">
        <v>763</v>
      </c>
      <c r="M124" s="54" t="s">
        <v>764</v>
      </c>
      <c r="N124" s="66" t="s">
        <v>784</v>
      </c>
      <c r="O124" s="54" t="s">
        <v>101</v>
      </c>
      <c r="P124" s="67" t="s">
        <v>269</v>
      </c>
      <c r="Q124" s="77" t="s">
        <v>269</v>
      </c>
      <c r="R124" s="29"/>
      <c r="S124" s="29"/>
      <c r="T124" s="76"/>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84"/>
    </row>
    <row r="125" ht="81" customHeight="1" spans="1:47">
      <c r="A125" s="52" t="s">
        <v>89</v>
      </c>
      <c r="B125" s="53">
        <v>121</v>
      </c>
      <c r="C125" s="56" t="s">
        <v>785</v>
      </c>
      <c r="D125" s="55" t="s">
        <v>786</v>
      </c>
      <c r="E125" s="54" t="s">
        <v>787</v>
      </c>
      <c r="F125" s="56" t="s">
        <v>648</v>
      </c>
      <c r="G125" s="54" t="s">
        <v>788</v>
      </c>
      <c r="H125" s="54" t="s">
        <v>294</v>
      </c>
      <c r="I125" s="54" t="s">
        <v>789</v>
      </c>
      <c r="J125" s="65" t="s">
        <v>790</v>
      </c>
      <c r="K125" s="54" t="s">
        <v>294</v>
      </c>
      <c r="L125" s="56" t="s">
        <v>791</v>
      </c>
      <c r="M125" s="56" t="s">
        <v>792</v>
      </c>
      <c r="N125" s="66" t="s">
        <v>793</v>
      </c>
      <c r="O125" s="54" t="s">
        <v>101</v>
      </c>
      <c r="P125" s="67" t="s">
        <v>269</v>
      </c>
      <c r="Q125" s="78"/>
      <c r="R125" s="29"/>
      <c r="S125" s="29"/>
      <c r="T125" s="76"/>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84"/>
    </row>
    <row r="126" ht="124" customHeight="1" spans="1:47">
      <c r="A126" s="52" t="s">
        <v>89</v>
      </c>
      <c r="B126" s="53">
        <v>122</v>
      </c>
      <c r="C126" s="56" t="s">
        <v>785</v>
      </c>
      <c r="D126" s="55" t="s">
        <v>794</v>
      </c>
      <c r="E126" s="54" t="s">
        <v>787</v>
      </c>
      <c r="F126" s="56" t="s">
        <v>648</v>
      </c>
      <c r="G126" s="54" t="s">
        <v>788</v>
      </c>
      <c r="H126" s="54" t="s">
        <v>294</v>
      </c>
      <c r="I126" s="54" t="s">
        <v>789</v>
      </c>
      <c r="J126" s="65" t="s">
        <v>795</v>
      </c>
      <c r="K126" s="54" t="s">
        <v>294</v>
      </c>
      <c r="L126" s="54" t="s">
        <v>539</v>
      </c>
      <c r="M126" s="54" t="s">
        <v>540</v>
      </c>
      <c r="N126" s="66" t="s">
        <v>796</v>
      </c>
      <c r="O126" s="54" t="s">
        <v>101</v>
      </c>
      <c r="P126" s="67" t="s">
        <v>269</v>
      </c>
      <c r="Q126" s="78"/>
      <c r="R126" s="29"/>
      <c r="S126" s="29"/>
      <c r="T126" s="76"/>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84"/>
    </row>
    <row r="127" ht="60" spans="1:47">
      <c r="A127" s="52" t="s">
        <v>89</v>
      </c>
      <c r="B127" s="53">
        <v>123</v>
      </c>
      <c r="C127" s="56" t="s">
        <v>785</v>
      </c>
      <c r="D127" s="55" t="s">
        <v>797</v>
      </c>
      <c r="E127" s="54" t="s">
        <v>787</v>
      </c>
      <c r="F127" s="56" t="s">
        <v>648</v>
      </c>
      <c r="G127" s="54" t="s">
        <v>788</v>
      </c>
      <c r="H127" s="54" t="s">
        <v>294</v>
      </c>
      <c r="I127" s="54" t="s">
        <v>789</v>
      </c>
      <c r="J127" s="65" t="s">
        <v>798</v>
      </c>
      <c r="K127" s="54" t="s">
        <v>294</v>
      </c>
      <c r="L127" s="54" t="s">
        <v>539</v>
      </c>
      <c r="M127" s="54" t="s">
        <v>540</v>
      </c>
      <c r="N127" s="66" t="s">
        <v>799</v>
      </c>
      <c r="O127" s="54" t="s">
        <v>101</v>
      </c>
      <c r="P127" s="67" t="s">
        <v>269</v>
      </c>
      <c r="Q127" s="78"/>
      <c r="R127" s="29"/>
      <c r="S127" s="29"/>
      <c r="T127" s="76"/>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84"/>
    </row>
    <row r="128" ht="60" spans="1:47">
      <c r="A128" s="52" t="s">
        <v>89</v>
      </c>
      <c r="B128" s="53">
        <v>124</v>
      </c>
      <c r="C128" s="56" t="s">
        <v>785</v>
      </c>
      <c r="D128" s="55" t="s">
        <v>800</v>
      </c>
      <c r="E128" s="54" t="s">
        <v>787</v>
      </c>
      <c r="F128" s="56" t="s">
        <v>648</v>
      </c>
      <c r="G128" s="54" t="s">
        <v>788</v>
      </c>
      <c r="H128" s="54" t="s">
        <v>294</v>
      </c>
      <c r="I128" s="54" t="s">
        <v>789</v>
      </c>
      <c r="J128" s="65" t="s">
        <v>801</v>
      </c>
      <c r="K128" s="54" t="s">
        <v>294</v>
      </c>
      <c r="L128" s="54" t="s">
        <v>317</v>
      </c>
      <c r="M128" s="54" t="s">
        <v>318</v>
      </c>
      <c r="N128" s="66" t="s">
        <v>802</v>
      </c>
      <c r="O128" s="54" t="s">
        <v>101</v>
      </c>
      <c r="P128" s="67" t="s">
        <v>269</v>
      </c>
      <c r="Q128" s="77" t="s">
        <v>424</v>
      </c>
      <c r="R128" s="29"/>
      <c r="S128" s="29"/>
      <c r="T128" s="76"/>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84"/>
    </row>
    <row r="129" ht="68" customHeight="1" spans="1:47">
      <c r="A129" s="52" t="s">
        <v>89</v>
      </c>
      <c r="B129" s="53">
        <v>125</v>
      </c>
      <c r="C129" s="56" t="s">
        <v>785</v>
      </c>
      <c r="D129" s="55" t="s">
        <v>803</v>
      </c>
      <c r="E129" s="54" t="s">
        <v>787</v>
      </c>
      <c r="F129" s="56" t="s">
        <v>648</v>
      </c>
      <c r="G129" s="54" t="s">
        <v>788</v>
      </c>
      <c r="H129" s="54" t="s">
        <v>294</v>
      </c>
      <c r="I129" s="54" t="s">
        <v>789</v>
      </c>
      <c r="J129" s="65" t="s">
        <v>804</v>
      </c>
      <c r="K129" s="54" t="s">
        <v>294</v>
      </c>
      <c r="L129" s="54" t="s">
        <v>805</v>
      </c>
      <c r="M129" s="54" t="s">
        <v>806</v>
      </c>
      <c r="N129" s="66" t="s">
        <v>807</v>
      </c>
      <c r="O129" s="54" t="s">
        <v>101</v>
      </c>
      <c r="P129" s="67" t="s">
        <v>269</v>
      </c>
      <c r="Q129" s="77" t="s">
        <v>269</v>
      </c>
      <c r="R129" s="29"/>
      <c r="S129" s="29"/>
      <c r="T129" s="76"/>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84"/>
    </row>
    <row r="130" ht="240" spans="1:47">
      <c r="A130" s="52" t="s">
        <v>89</v>
      </c>
      <c r="B130" s="53">
        <v>126</v>
      </c>
      <c r="C130" s="56" t="s">
        <v>808</v>
      </c>
      <c r="D130" s="55" t="s">
        <v>809</v>
      </c>
      <c r="E130" s="54" t="s">
        <v>810</v>
      </c>
      <c r="F130" s="56" t="s">
        <v>373</v>
      </c>
      <c r="G130" s="54" t="s">
        <v>811</v>
      </c>
      <c r="H130" s="54" t="s">
        <v>285</v>
      </c>
      <c r="I130" s="56" t="s">
        <v>812</v>
      </c>
      <c r="J130" s="65" t="s">
        <v>813</v>
      </c>
      <c r="K130" s="54" t="s">
        <v>288</v>
      </c>
      <c r="L130" s="56" t="s">
        <v>402</v>
      </c>
      <c r="M130" s="56" t="s">
        <v>403</v>
      </c>
      <c r="N130" s="66" t="s">
        <v>814</v>
      </c>
      <c r="O130" s="54" t="s">
        <v>101</v>
      </c>
      <c r="P130" s="67" t="s">
        <v>611</v>
      </c>
      <c r="Q130" s="78"/>
      <c r="R130" s="29"/>
      <c r="S130" s="29"/>
      <c r="T130" s="76"/>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84"/>
    </row>
    <row r="131" ht="72" spans="1:47">
      <c r="A131" s="52" t="s">
        <v>89</v>
      </c>
      <c r="B131" s="53">
        <v>127</v>
      </c>
      <c r="C131" s="56" t="s">
        <v>808</v>
      </c>
      <c r="D131" s="55" t="s">
        <v>815</v>
      </c>
      <c r="E131" s="54" t="s">
        <v>810</v>
      </c>
      <c r="F131" s="56" t="s">
        <v>373</v>
      </c>
      <c r="G131" s="54" t="s">
        <v>811</v>
      </c>
      <c r="H131" s="54" t="s">
        <v>285</v>
      </c>
      <c r="I131" s="56" t="s">
        <v>812</v>
      </c>
      <c r="J131" s="65" t="s">
        <v>816</v>
      </c>
      <c r="K131" s="54" t="s">
        <v>285</v>
      </c>
      <c r="L131" s="54" t="s">
        <v>817</v>
      </c>
      <c r="M131" s="56" t="s">
        <v>818</v>
      </c>
      <c r="N131" s="66" t="s">
        <v>819</v>
      </c>
      <c r="O131" s="54" t="s">
        <v>101</v>
      </c>
      <c r="P131" s="67" t="s">
        <v>611</v>
      </c>
      <c r="Q131" s="78"/>
      <c r="R131" s="29"/>
      <c r="S131" s="29"/>
      <c r="T131" s="76"/>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84"/>
    </row>
    <row r="132" ht="123" customHeight="1" spans="1:47">
      <c r="A132" s="52" t="s">
        <v>89</v>
      </c>
      <c r="B132" s="53">
        <v>128</v>
      </c>
      <c r="C132" s="56" t="s">
        <v>808</v>
      </c>
      <c r="D132" s="55" t="s">
        <v>820</v>
      </c>
      <c r="E132" s="54" t="s">
        <v>810</v>
      </c>
      <c r="F132" s="56" t="s">
        <v>373</v>
      </c>
      <c r="G132" s="54" t="s">
        <v>811</v>
      </c>
      <c r="H132" s="54" t="s">
        <v>285</v>
      </c>
      <c r="I132" s="56" t="s">
        <v>812</v>
      </c>
      <c r="J132" s="65" t="s">
        <v>821</v>
      </c>
      <c r="K132" s="54" t="s">
        <v>285</v>
      </c>
      <c r="L132" s="54" t="s">
        <v>822</v>
      </c>
      <c r="M132" s="54" t="s">
        <v>823</v>
      </c>
      <c r="N132" s="74" t="s">
        <v>824</v>
      </c>
      <c r="O132" s="54" t="s">
        <v>150</v>
      </c>
      <c r="P132" s="67" t="s">
        <v>611</v>
      </c>
      <c r="Q132" s="78"/>
      <c r="R132" s="29"/>
      <c r="S132" s="29"/>
      <c r="T132" s="76"/>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84"/>
    </row>
    <row r="133" ht="108" spans="1:47">
      <c r="A133" s="52" t="s">
        <v>89</v>
      </c>
      <c r="B133" s="53">
        <v>129</v>
      </c>
      <c r="C133" s="56" t="s">
        <v>825</v>
      </c>
      <c r="D133" s="55" t="s">
        <v>826</v>
      </c>
      <c r="E133" s="54" t="s">
        <v>827</v>
      </c>
      <c r="F133" s="56" t="s">
        <v>261</v>
      </c>
      <c r="G133" s="54" t="s">
        <v>828</v>
      </c>
      <c r="H133" s="54" t="s">
        <v>829</v>
      </c>
      <c r="I133" s="54" t="s">
        <v>830</v>
      </c>
      <c r="J133" s="65" t="s">
        <v>831</v>
      </c>
      <c r="K133" s="54" t="s">
        <v>829</v>
      </c>
      <c r="L133" s="54" t="s">
        <v>608</v>
      </c>
      <c r="M133" s="56" t="s">
        <v>609</v>
      </c>
      <c r="N133" s="66" t="s">
        <v>832</v>
      </c>
      <c r="O133" s="54" t="s">
        <v>150</v>
      </c>
      <c r="P133" s="67" t="s">
        <v>611</v>
      </c>
      <c r="Q133" s="78"/>
      <c r="R133" s="29"/>
      <c r="S133" s="29"/>
      <c r="T133" s="76"/>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84"/>
    </row>
    <row r="134" ht="271" customHeight="1" spans="1:47">
      <c r="A134" s="52" t="s">
        <v>89</v>
      </c>
      <c r="B134" s="53">
        <v>130</v>
      </c>
      <c r="C134" s="56" t="s">
        <v>825</v>
      </c>
      <c r="D134" s="55" t="s">
        <v>833</v>
      </c>
      <c r="E134" s="54" t="s">
        <v>827</v>
      </c>
      <c r="F134" s="56" t="s">
        <v>261</v>
      </c>
      <c r="G134" s="54" t="s">
        <v>828</v>
      </c>
      <c r="H134" s="54" t="s">
        <v>829</v>
      </c>
      <c r="I134" s="54" t="s">
        <v>830</v>
      </c>
      <c r="J134" s="65" t="s">
        <v>834</v>
      </c>
      <c r="K134" s="54" t="s">
        <v>829</v>
      </c>
      <c r="L134" s="54" t="s">
        <v>317</v>
      </c>
      <c r="M134" s="54" t="s">
        <v>318</v>
      </c>
      <c r="N134" s="66" t="s">
        <v>835</v>
      </c>
      <c r="O134" s="54" t="s">
        <v>150</v>
      </c>
      <c r="P134" s="67" t="s">
        <v>611</v>
      </c>
      <c r="Q134" s="77" t="s">
        <v>611</v>
      </c>
      <c r="R134" s="29"/>
      <c r="S134" s="29"/>
      <c r="T134" s="76"/>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84"/>
    </row>
    <row r="135" ht="120" spans="1:47">
      <c r="A135" s="52" t="s">
        <v>89</v>
      </c>
      <c r="B135" s="53">
        <v>131</v>
      </c>
      <c r="C135" s="56" t="s">
        <v>836</v>
      </c>
      <c r="D135" s="55" t="s">
        <v>837</v>
      </c>
      <c r="E135" s="54" t="s">
        <v>838</v>
      </c>
      <c r="F135" s="56" t="s">
        <v>261</v>
      </c>
      <c r="G135" s="54" t="s">
        <v>839</v>
      </c>
      <c r="H135" s="54" t="s">
        <v>285</v>
      </c>
      <c r="I135" s="54" t="s">
        <v>840</v>
      </c>
      <c r="J135" s="65" t="s">
        <v>841</v>
      </c>
      <c r="K135" s="54" t="s">
        <v>285</v>
      </c>
      <c r="L135" s="56" t="s">
        <v>608</v>
      </c>
      <c r="M135" s="56" t="s">
        <v>609</v>
      </c>
      <c r="N135" s="66" t="s">
        <v>842</v>
      </c>
      <c r="O135" s="54" t="s">
        <v>150</v>
      </c>
      <c r="P135" s="67" t="s">
        <v>611</v>
      </c>
      <c r="Q135" s="78"/>
      <c r="R135" s="29"/>
      <c r="S135" s="29"/>
      <c r="T135" s="76"/>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84"/>
    </row>
    <row r="136" ht="84" customHeight="1" spans="1:47">
      <c r="A136" s="52" t="s">
        <v>89</v>
      </c>
      <c r="B136" s="53">
        <v>132</v>
      </c>
      <c r="C136" s="56" t="s">
        <v>836</v>
      </c>
      <c r="D136" s="55" t="s">
        <v>843</v>
      </c>
      <c r="E136" s="54" t="s">
        <v>838</v>
      </c>
      <c r="F136" s="56" t="s">
        <v>261</v>
      </c>
      <c r="G136" s="54" t="s">
        <v>839</v>
      </c>
      <c r="H136" s="54" t="s">
        <v>285</v>
      </c>
      <c r="I136" s="54" t="s">
        <v>840</v>
      </c>
      <c r="J136" s="65" t="s">
        <v>844</v>
      </c>
      <c r="K136" s="54" t="s">
        <v>285</v>
      </c>
      <c r="L136" s="54" t="s">
        <v>723</v>
      </c>
      <c r="M136" s="54" t="s">
        <v>724</v>
      </c>
      <c r="N136" s="66" t="s">
        <v>845</v>
      </c>
      <c r="O136" s="54" t="s">
        <v>150</v>
      </c>
      <c r="P136" s="67" t="s">
        <v>611</v>
      </c>
      <c r="Q136" s="78"/>
      <c r="R136" s="29"/>
      <c r="S136" s="29"/>
      <c r="T136" s="76"/>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84"/>
    </row>
    <row r="137" ht="125" customHeight="1" spans="1:47">
      <c r="A137" s="52" t="s">
        <v>89</v>
      </c>
      <c r="B137" s="53">
        <v>133</v>
      </c>
      <c r="C137" s="56" t="s">
        <v>836</v>
      </c>
      <c r="D137" s="55" t="s">
        <v>846</v>
      </c>
      <c r="E137" s="54" t="s">
        <v>838</v>
      </c>
      <c r="F137" s="56" t="s">
        <v>261</v>
      </c>
      <c r="G137" s="54" t="s">
        <v>839</v>
      </c>
      <c r="H137" s="54" t="s">
        <v>285</v>
      </c>
      <c r="I137" s="54" t="s">
        <v>840</v>
      </c>
      <c r="J137" s="65" t="s">
        <v>847</v>
      </c>
      <c r="K137" s="54" t="s">
        <v>285</v>
      </c>
      <c r="L137" s="56" t="s">
        <v>848</v>
      </c>
      <c r="M137" s="56" t="s">
        <v>849</v>
      </c>
      <c r="N137" s="70" t="s">
        <v>850</v>
      </c>
      <c r="O137" s="54" t="s">
        <v>150</v>
      </c>
      <c r="P137" s="67" t="s">
        <v>611</v>
      </c>
      <c r="Q137" s="78"/>
      <c r="R137" s="29"/>
      <c r="S137" s="29"/>
      <c r="T137" s="76"/>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84"/>
    </row>
    <row r="138" ht="239" customHeight="1" spans="1:47">
      <c r="A138" s="52" t="s">
        <v>89</v>
      </c>
      <c r="B138" s="53">
        <v>134</v>
      </c>
      <c r="C138" s="56" t="s">
        <v>836</v>
      </c>
      <c r="D138" s="55" t="s">
        <v>851</v>
      </c>
      <c r="E138" s="54" t="s">
        <v>838</v>
      </c>
      <c r="F138" s="56" t="s">
        <v>261</v>
      </c>
      <c r="G138" s="54" t="s">
        <v>839</v>
      </c>
      <c r="H138" s="54" t="s">
        <v>285</v>
      </c>
      <c r="I138" s="54" t="s">
        <v>840</v>
      </c>
      <c r="J138" s="65" t="s">
        <v>852</v>
      </c>
      <c r="K138" s="54" t="s">
        <v>285</v>
      </c>
      <c r="L138" s="54" t="s">
        <v>317</v>
      </c>
      <c r="M138" s="54" t="s">
        <v>318</v>
      </c>
      <c r="N138" s="66" t="s">
        <v>853</v>
      </c>
      <c r="O138" s="54" t="s">
        <v>150</v>
      </c>
      <c r="P138" s="67" t="s">
        <v>611</v>
      </c>
      <c r="Q138" s="77" t="s">
        <v>611</v>
      </c>
      <c r="R138" s="29"/>
      <c r="S138" s="29"/>
      <c r="T138" s="76"/>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84"/>
    </row>
    <row r="139" ht="91" customHeight="1" spans="1:47">
      <c r="A139" s="52" t="s">
        <v>89</v>
      </c>
      <c r="B139" s="53">
        <v>135</v>
      </c>
      <c r="C139" s="56" t="s">
        <v>854</v>
      </c>
      <c r="D139" s="55" t="s">
        <v>855</v>
      </c>
      <c r="E139" s="54" t="s">
        <v>856</v>
      </c>
      <c r="F139" s="56" t="s">
        <v>857</v>
      </c>
      <c r="G139" s="54" t="s">
        <v>858</v>
      </c>
      <c r="H139" s="54" t="s">
        <v>285</v>
      </c>
      <c r="I139" s="54" t="s">
        <v>859</v>
      </c>
      <c r="J139" s="65" t="s">
        <v>860</v>
      </c>
      <c r="K139" s="54" t="s">
        <v>294</v>
      </c>
      <c r="L139" s="54" t="s">
        <v>861</v>
      </c>
      <c r="M139" s="54" t="s">
        <v>862</v>
      </c>
      <c r="N139" s="66" t="s">
        <v>863</v>
      </c>
      <c r="O139" s="54" t="s">
        <v>101</v>
      </c>
      <c r="P139" s="67" t="s">
        <v>611</v>
      </c>
      <c r="Q139" s="78"/>
      <c r="R139" s="29"/>
      <c r="S139" s="29"/>
      <c r="T139" s="76"/>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84"/>
    </row>
    <row r="140" ht="208" customHeight="1" spans="1:47">
      <c r="A140" s="52" t="s">
        <v>89</v>
      </c>
      <c r="B140" s="53">
        <v>136</v>
      </c>
      <c r="C140" s="56" t="s">
        <v>854</v>
      </c>
      <c r="D140" s="55" t="s">
        <v>864</v>
      </c>
      <c r="E140" s="54" t="s">
        <v>856</v>
      </c>
      <c r="F140" s="56" t="s">
        <v>857</v>
      </c>
      <c r="G140" s="54" t="s">
        <v>858</v>
      </c>
      <c r="H140" s="54" t="s">
        <v>285</v>
      </c>
      <c r="I140" s="54" t="s">
        <v>859</v>
      </c>
      <c r="J140" s="65" t="s">
        <v>865</v>
      </c>
      <c r="K140" s="54" t="s">
        <v>294</v>
      </c>
      <c r="L140" s="54" t="s">
        <v>866</v>
      </c>
      <c r="M140" s="54" t="s">
        <v>867</v>
      </c>
      <c r="N140" s="66" t="s">
        <v>868</v>
      </c>
      <c r="O140" s="54" t="s">
        <v>101</v>
      </c>
      <c r="P140" s="67" t="s">
        <v>611</v>
      </c>
      <c r="Q140" s="78"/>
      <c r="R140" s="29"/>
      <c r="S140" s="29"/>
      <c r="T140" s="76"/>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84"/>
    </row>
    <row r="141" ht="72" spans="1:47">
      <c r="A141" s="52" t="s">
        <v>89</v>
      </c>
      <c r="B141" s="53">
        <v>137</v>
      </c>
      <c r="C141" s="56" t="s">
        <v>869</v>
      </c>
      <c r="D141" s="55" t="s">
        <v>870</v>
      </c>
      <c r="E141" s="54" t="s">
        <v>871</v>
      </c>
      <c r="F141" s="56" t="s">
        <v>857</v>
      </c>
      <c r="G141" s="54" t="s">
        <v>872</v>
      </c>
      <c r="H141" s="54" t="s">
        <v>873</v>
      </c>
      <c r="I141" s="54" t="s">
        <v>874</v>
      </c>
      <c r="J141" s="65" t="s">
        <v>875</v>
      </c>
      <c r="K141" s="54" t="s">
        <v>383</v>
      </c>
      <c r="L141" s="56" t="s">
        <v>876</v>
      </c>
      <c r="M141" s="56" t="s">
        <v>877</v>
      </c>
      <c r="N141" s="66" t="s">
        <v>878</v>
      </c>
      <c r="O141" s="54" t="s">
        <v>101</v>
      </c>
      <c r="P141" s="67" t="s">
        <v>611</v>
      </c>
      <c r="Q141" s="78"/>
      <c r="R141" s="29"/>
      <c r="S141" s="29"/>
      <c r="T141" s="76"/>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84"/>
    </row>
    <row r="142" ht="36" spans="1:47">
      <c r="A142" s="52" t="s">
        <v>89</v>
      </c>
      <c r="B142" s="53">
        <v>138</v>
      </c>
      <c r="C142" s="56" t="s">
        <v>869</v>
      </c>
      <c r="D142" s="55" t="s">
        <v>879</v>
      </c>
      <c r="E142" s="54" t="s">
        <v>871</v>
      </c>
      <c r="F142" s="56" t="s">
        <v>857</v>
      </c>
      <c r="G142" s="54" t="s">
        <v>872</v>
      </c>
      <c r="H142" s="54" t="s">
        <v>873</v>
      </c>
      <c r="I142" s="54" t="s">
        <v>874</v>
      </c>
      <c r="J142" s="65" t="s">
        <v>880</v>
      </c>
      <c r="K142" s="54" t="s">
        <v>263</v>
      </c>
      <c r="L142" s="88" t="s">
        <v>881</v>
      </c>
      <c r="M142" s="54" t="s">
        <v>882</v>
      </c>
      <c r="N142" s="66" t="s">
        <v>883</v>
      </c>
      <c r="O142" s="54" t="s">
        <v>101</v>
      </c>
      <c r="P142" s="67" t="s">
        <v>611</v>
      </c>
      <c r="Q142" s="78"/>
      <c r="R142" s="29"/>
      <c r="S142" s="29"/>
      <c r="T142" s="76"/>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84"/>
    </row>
    <row r="143" ht="117" customHeight="1" spans="1:47">
      <c r="A143" s="52" t="s">
        <v>89</v>
      </c>
      <c r="B143" s="53">
        <v>139</v>
      </c>
      <c r="C143" s="56" t="s">
        <v>869</v>
      </c>
      <c r="D143" s="55" t="s">
        <v>884</v>
      </c>
      <c r="E143" s="54" t="s">
        <v>871</v>
      </c>
      <c r="F143" s="56" t="s">
        <v>857</v>
      </c>
      <c r="G143" s="54" t="s">
        <v>872</v>
      </c>
      <c r="H143" s="54" t="s">
        <v>873</v>
      </c>
      <c r="I143" s="54" t="s">
        <v>874</v>
      </c>
      <c r="J143" s="65" t="s">
        <v>885</v>
      </c>
      <c r="K143" s="89">
        <v>43983</v>
      </c>
      <c r="L143" s="88" t="s">
        <v>717</v>
      </c>
      <c r="M143" s="54" t="s">
        <v>718</v>
      </c>
      <c r="N143" s="66" t="s">
        <v>886</v>
      </c>
      <c r="O143" s="54" t="s">
        <v>150</v>
      </c>
      <c r="P143" s="67" t="s">
        <v>611</v>
      </c>
      <c r="Q143" s="78"/>
      <c r="R143" s="29"/>
      <c r="S143" s="29"/>
      <c r="T143" s="76"/>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84"/>
    </row>
    <row r="144" ht="169" customHeight="1" spans="1:47">
      <c r="A144" s="52" t="s">
        <v>89</v>
      </c>
      <c r="B144" s="53">
        <v>140</v>
      </c>
      <c r="C144" s="56" t="s">
        <v>887</v>
      </c>
      <c r="D144" s="55" t="s">
        <v>888</v>
      </c>
      <c r="E144" s="54" t="s">
        <v>889</v>
      </c>
      <c r="F144" s="56" t="s">
        <v>857</v>
      </c>
      <c r="G144" s="54" t="s">
        <v>890</v>
      </c>
      <c r="H144" s="54" t="s">
        <v>294</v>
      </c>
      <c r="I144" s="54" t="s">
        <v>891</v>
      </c>
      <c r="J144" s="65" t="s">
        <v>892</v>
      </c>
      <c r="K144" s="89">
        <v>43983</v>
      </c>
      <c r="L144" s="54" t="s">
        <v>608</v>
      </c>
      <c r="M144" s="56" t="s">
        <v>609</v>
      </c>
      <c r="N144" s="90" t="s">
        <v>893</v>
      </c>
      <c r="O144" s="54" t="s">
        <v>150</v>
      </c>
      <c r="P144" s="67" t="s">
        <v>611</v>
      </c>
      <c r="Q144" s="78"/>
      <c r="R144" s="29"/>
      <c r="S144" s="29"/>
      <c r="T144" s="76"/>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84"/>
    </row>
    <row r="145" ht="108" spans="1:47">
      <c r="A145" s="52" t="s">
        <v>89</v>
      </c>
      <c r="B145" s="53">
        <v>141</v>
      </c>
      <c r="C145" s="56" t="s">
        <v>894</v>
      </c>
      <c r="D145" s="55" t="s">
        <v>895</v>
      </c>
      <c r="E145" s="54" t="s">
        <v>896</v>
      </c>
      <c r="F145" s="56" t="s">
        <v>857</v>
      </c>
      <c r="G145" s="54" t="s">
        <v>897</v>
      </c>
      <c r="H145" s="54" t="s">
        <v>95</v>
      </c>
      <c r="I145" s="54" t="s">
        <v>898</v>
      </c>
      <c r="J145" s="65" t="s">
        <v>899</v>
      </c>
      <c r="K145" s="54" t="s">
        <v>95</v>
      </c>
      <c r="L145" s="54" t="s">
        <v>900</v>
      </c>
      <c r="M145" s="54" t="s">
        <v>901</v>
      </c>
      <c r="N145" s="66" t="s">
        <v>902</v>
      </c>
      <c r="O145" s="54" t="s">
        <v>101</v>
      </c>
      <c r="P145" s="77" t="s">
        <v>903</v>
      </c>
      <c r="Q145" s="77" t="s">
        <v>320</v>
      </c>
      <c r="R145" s="29"/>
      <c r="S145" s="29"/>
      <c r="T145" s="76"/>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84"/>
    </row>
    <row r="146" ht="108" spans="1:47">
      <c r="A146" s="52" t="s">
        <v>89</v>
      </c>
      <c r="B146" s="53">
        <v>142</v>
      </c>
      <c r="C146" s="56" t="s">
        <v>894</v>
      </c>
      <c r="D146" s="55" t="s">
        <v>904</v>
      </c>
      <c r="E146" s="54" t="s">
        <v>896</v>
      </c>
      <c r="F146" s="56" t="s">
        <v>857</v>
      </c>
      <c r="G146" s="54" t="s">
        <v>897</v>
      </c>
      <c r="H146" s="54" t="s">
        <v>95</v>
      </c>
      <c r="I146" s="54" t="s">
        <v>898</v>
      </c>
      <c r="J146" s="65" t="s">
        <v>905</v>
      </c>
      <c r="K146" s="54" t="s">
        <v>95</v>
      </c>
      <c r="L146" s="54" t="s">
        <v>906</v>
      </c>
      <c r="M146" s="54" t="s">
        <v>907</v>
      </c>
      <c r="N146" s="66" t="s">
        <v>908</v>
      </c>
      <c r="O146" s="54" t="s">
        <v>101</v>
      </c>
      <c r="P146" s="77" t="s">
        <v>903</v>
      </c>
      <c r="Q146" s="77" t="s">
        <v>320</v>
      </c>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84"/>
    </row>
    <row r="147" ht="120" spans="1:47">
      <c r="A147" s="52" t="s">
        <v>89</v>
      </c>
      <c r="B147" s="53">
        <v>143</v>
      </c>
      <c r="C147" s="56" t="s">
        <v>894</v>
      </c>
      <c r="D147" s="55" t="s">
        <v>909</v>
      </c>
      <c r="E147" s="54" t="s">
        <v>896</v>
      </c>
      <c r="F147" s="56" t="s">
        <v>857</v>
      </c>
      <c r="G147" s="54" t="s">
        <v>897</v>
      </c>
      <c r="H147" s="54" t="s">
        <v>95</v>
      </c>
      <c r="I147" s="54" t="s">
        <v>898</v>
      </c>
      <c r="J147" s="65" t="s">
        <v>910</v>
      </c>
      <c r="K147" s="54" t="s">
        <v>95</v>
      </c>
      <c r="L147" s="54" t="s">
        <v>911</v>
      </c>
      <c r="M147" s="54" t="s">
        <v>912</v>
      </c>
      <c r="N147" s="66" t="s">
        <v>913</v>
      </c>
      <c r="O147" s="54" t="s">
        <v>101</v>
      </c>
      <c r="P147" s="77" t="s">
        <v>903</v>
      </c>
      <c r="Q147" s="77" t="s">
        <v>320</v>
      </c>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84"/>
    </row>
    <row r="148" ht="84" spans="1:47">
      <c r="A148" s="52" t="s">
        <v>89</v>
      </c>
      <c r="B148" s="53">
        <v>144</v>
      </c>
      <c r="C148" s="56" t="s">
        <v>894</v>
      </c>
      <c r="D148" s="55" t="s">
        <v>914</v>
      </c>
      <c r="E148" s="54" t="s">
        <v>896</v>
      </c>
      <c r="F148" s="56" t="s">
        <v>857</v>
      </c>
      <c r="G148" s="54" t="s">
        <v>897</v>
      </c>
      <c r="H148" s="54" t="s">
        <v>95</v>
      </c>
      <c r="I148" s="54" t="s">
        <v>898</v>
      </c>
      <c r="J148" s="65" t="s">
        <v>915</v>
      </c>
      <c r="K148" s="54" t="s">
        <v>95</v>
      </c>
      <c r="L148" s="54" t="s">
        <v>916</v>
      </c>
      <c r="M148" s="54" t="s">
        <v>917</v>
      </c>
      <c r="N148" s="66" t="s">
        <v>918</v>
      </c>
      <c r="O148" s="54" t="s">
        <v>101</v>
      </c>
      <c r="P148" s="77" t="s">
        <v>903</v>
      </c>
      <c r="Q148" s="77" t="s">
        <v>424</v>
      </c>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84"/>
    </row>
    <row r="149" ht="84" spans="1:47">
      <c r="A149" s="52" t="s">
        <v>89</v>
      </c>
      <c r="B149" s="53">
        <v>145</v>
      </c>
      <c r="C149" s="56" t="s">
        <v>894</v>
      </c>
      <c r="D149" s="55" t="s">
        <v>919</v>
      </c>
      <c r="E149" s="54" t="s">
        <v>896</v>
      </c>
      <c r="F149" s="56" t="s">
        <v>857</v>
      </c>
      <c r="G149" s="54" t="s">
        <v>897</v>
      </c>
      <c r="H149" s="54" t="s">
        <v>95</v>
      </c>
      <c r="I149" s="54" t="s">
        <v>898</v>
      </c>
      <c r="J149" s="65" t="s">
        <v>920</v>
      </c>
      <c r="K149" s="54" t="s">
        <v>323</v>
      </c>
      <c r="L149" s="54" t="s">
        <v>861</v>
      </c>
      <c r="M149" s="54" t="s">
        <v>862</v>
      </c>
      <c r="N149" s="66" t="s">
        <v>921</v>
      </c>
      <c r="O149" s="54" t="s">
        <v>101</v>
      </c>
      <c r="P149" s="77" t="s">
        <v>903</v>
      </c>
      <c r="Q149" s="78"/>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84"/>
    </row>
    <row r="150" ht="84" spans="1:47">
      <c r="A150" s="52" t="s">
        <v>89</v>
      </c>
      <c r="B150" s="53">
        <v>146</v>
      </c>
      <c r="C150" s="56" t="s">
        <v>894</v>
      </c>
      <c r="D150" s="55" t="s">
        <v>922</v>
      </c>
      <c r="E150" s="54" t="s">
        <v>896</v>
      </c>
      <c r="F150" s="56" t="s">
        <v>857</v>
      </c>
      <c r="G150" s="54" t="s">
        <v>897</v>
      </c>
      <c r="H150" s="54" t="s">
        <v>95</v>
      </c>
      <c r="I150" s="54" t="s">
        <v>898</v>
      </c>
      <c r="J150" s="65" t="s">
        <v>923</v>
      </c>
      <c r="K150" s="54" t="s">
        <v>95</v>
      </c>
      <c r="L150" s="54" t="s">
        <v>317</v>
      </c>
      <c r="M150" s="54" t="s">
        <v>318</v>
      </c>
      <c r="N150" s="66" t="s">
        <v>924</v>
      </c>
      <c r="O150" s="54" t="s">
        <v>101</v>
      </c>
      <c r="P150" s="77" t="s">
        <v>903</v>
      </c>
      <c r="Q150" s="77" t="s">
        <v>925</v>
      </c>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84"/>
    </row>
    <row r="151" ht="84" spans="1:47">
      <c r="A151" s="52" t="s">
        <v>89</v>
      </c>
      <c r="B151" s="53">
        <v>147</v>
      </c>
      <c r="C151" s="56" t="s">
        <v>894</v>
      </c>
      <c r="D151" s="55" t="s">
        <v>926</v>
      </c>
      <c r="E151" s="54" t="s">
        <v>896</v>
      </c>
      <c r="F151" s="56" t="s">
        <v>857</v>
      </c>
      <c r="G151" s="54" t="s">
        <v>897</v>
      </c>
      <c r="H151" s="54" t="s">
        <v>95</v>
      </c>
      <c r="I151" s="54" t="s">
        <v>898</v>
      </c>
      <c r="J151" s="65" t="s">
        <v>927</v>
      </c>
      <c r="K151" s="54" t="s">
        <v>323</v>
      </c>
      <c r="L151" s="56" t="s">
        <v>928</v>
      </c>
      <c r="M151" s="56" t="s">
        <v>929</v>
      </c>
      <c r="N151" s="66" t="s">
        <v>930</v>
      </c>
      <c r="O151" s="54" t="s">
        <v>101</v>
      </c>
      <c r="P151" s="77" t="s">
        <v>903</v>
      </c>
      <c r="Q151" s="78"/>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84"/>
    </row>
    <row r="152" ht="168" spans="1:47">
      <c r="A152" s="52" t="s">
        <v>89</v>
      </c>
      <c r="B152" s="53">
        <v>148</v>
      </c>
      <c r="C152" s="56" t="s">
        <v>931</v>
      </c>
      <c r="D152" s="55" t="s">
        <v>932</v>
      </c>
      <c r="E152" s="54" t="s">
        <v>933</v>
      </c>
      <c r="F152" s="56" t="s">
        <v>934</v>
      </c>
      <c r="G152" s="54" t="s">
        <v>935</v>
      </c>
      <c r="H152" s="54" t="s">
        <v>323</v>
      </c>
      <c r="I152" s="54" t="s">
        <v>936</v>
      </c>
      <c r="J152" s="65" t="s">
        <v>937</v>
      </c>
      <c r="K152" s="54" t="s">
        <v>323</v>
      </c>
      <c r="L152" s="56" t="s">
        <v>938</v>
      </c>
      <c r="M152" s="56" t="s">
        <v>939</v>
      </c>
      <c r="N152" s="66" t="s">
        <v>940</v>
      </c>
      <c r="O152" s="54" t="s">
        <v>101</v>
      </c>
      <c r="P152" s="67" t="s">
        <v>224</v>
      </c>
      <c r="Q152" s="78"/>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84"/>
    </row>
    <row r="153" ht="168" spans="1:47">
      <c r="A153" s="52" t="s">
        <v>89</v>
      </c>
      <c r="B153" s="53">
        <v>149</v>
      </c>
      <c r="C153" s="56" t="s">
        <v>931</v>
      </c>
      <c r="D153" s="55" t="s">
        <v>941</v>
      </c>
      <c r="E153" s="54" t="s">
        <v>933</v>
      </c>
      <c r="F153" s="56" t="s">
        <v>934</v>
      </c>
      <c r="G153" s="54" t="s">
        <v>935</v>
      </c>
      <c r="H153" s="54" t="s">
        <v>323</v>
      </c>
      <c r="I153" s="54" t="s">
        <v>936</v>
      </c>
      <c r="J153" s="65" t="s">
        <v>942</v>
      </c>
      <c r="K153" s="54" t="s">
        <v>323</v>
      </c>
      <c r="L153" s="54" t="s">
        <v>943</v>
      </c>
      <c r="M153" s="54" t="s">
        <v>944</v>
      </c>
      <c r="N153" s="66" t="s">
        <v>945</v>
      </c>
      <c r="O153" s="54" t="s">
        <v>101</v>
      </c>
      <c r="P153" s="67" t="s">
        <v>224</v>
      </c>
      <c r="Q153" s="78"/>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84"/>
    </row>
    <row r="154" ht="168" spans="1:47">
      <c r="A154" s="52" t="s">
        <v>89</v>
      </c>
      <c r="B154" s="53">
        <v>150</v>
      </c>
      <c r="C154" s="56" t="s">
        <v>931</v>
      </c>
      <c r="D154" s="55" t="s">
        <v>946</v>
      </c>
      <c r="E154" s="54" t="s">
        <v>933</v>
      </c>
      <c r="F154" s="56" t="s">
        <v>934</v>
      </c>
      <c r="G154" s="54" t="s">
        <v>935</v>
      </c>
      <c r="H154" s="54" t="s">
        <v>323</v>
      </c>
      <c r="I154" s="54" t="s">
        <v>936</v>
      </c>
      <c r="J154" s="65" t="s">
        <v>947</v>
      </c>
      <c r="K154" s="54" t="s">
        <v>323</v>
      </c>
      <c r="L154" s="56" t="s">
        <v>938</v>
      </c>
      <c r="M154" s="56" t="s">
        <v>939</v>
      </c>
      <c r="N154" s="66" t="s">
        <v>948</v>
      </c>
      <c r="O154" s="54" t="s">
        <v>101</v>
      </c>
      <c r="P154" s="67" t="s">
        <v>224</v>
      </c>
      <c r="Q154" s="78"/>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84"/>
    </row>
    <row r="155" ht="168" spans="1:47">
      <c r="A155" s="52" t="s">
        <v>89</v>
      </c>
      <c r="B155" s="53">
        <v>151</v>
      </c>
      <c r="C155" s="56" t="s">
        <v>931</v>
      </c>
      <c r="D155" s="55" t="s">
        <v>949</v>
      </c>
      <c r="E155" s="54" t="s">
        <v>933</v>
      </c>
      <c r="F155" s="56" t="s">
        <v>934</v>
      </c>
      <c r="G155" s="54" t="s">
        <v>935</v>
      </c>
      <c r="H155" s="54" t="s">
        <v>323</v>
      </c>
      <c r="I155" s="54" t="s">
        <v>936</v>
      </c>
      <c r="J155" s="65" t="s">
        <v>950</v>
      </c>
      <c r="K155" s="54" t="s">
        <v>323</v>
      </c>
      <c r="L155" s="54" t="s">
        <v>943</v>
      </c>
      <c r="M155" s="54" t="s">
        <v>951</v>
      </c>
      <c r="N155" s="66" t="s">
        <v>945</v>
      </c>
      <c r="O155" s="54" t="s">
        <v>101</v>
      </c>
      <c r="P155" s="67" t="s">
        <v>224</v>
      </c>
      <c r="Q155" s="78"/>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84"/>
    </row>
  </sheetData>
  <autoFilter ref="A4:AM155">
    <extLst/>
  </autoFilter>
  <mergeCells count="2">
    <mergeCell ref="A2:AU2"/>
    <mergeCell ref="A3:AU3"/>
  </mergeCells>
  <dataValidations count="1">
    <dataValidation type="list" allowBlank="1" showInputMessage="1" showErrorMessage="1" sqref="O140 O5:O139 O141:O155">
      <formula1>"已完成,达到序时进度,未达序时进度,尚未启动"</formula1>
    </dataValidation>
  </dataValidations>
  <pageMargins left="0.707638888888889" right="0.707638888888889" top="0.747916666666667" bottom="0.747916666666667" header="0.313888888888889" footer="0.313888888888889"/>
  <pageSetup paperSize="9" scale="64"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zoomScale="85" zoomScaleNormal="85" topLeftCell="A28" workbookViewId="0">
      <selection activeCell="A2" sqref="A2:D9"/>
    </sheetView>
  </sheetViews>
  <sheetFormatPr defaultColWidth="9" defaultRowHeight="15"/>
  <cols>
    <col min="1" max="1" width="38.625" style="1" customWidth="1"/>
    <col min="2" max="2" width="6.5" style="1" customWidth="1"/>
    <col min="3" max="3" width="48.25" style="1" customWidth="1"/>
    <col min="4" max="4" width="14.375" style="1" customWidth="1"/>
    <col min="5" max="5" width="6.375" style="1" customWidth="1"/>
    <col min="6" max="6" width="8" style="1" customWidth="1"/>
    <col min="7" max="7" width="6" style="1" customWidth="1"/>
    <col min="8" max="8" width="7.375" style="1" customWidth="1"/>
    <col min="9" max="9" width="9.25" style="1" customWidth="1"/>
    <col min="10" max="11" width="9.125" style="1" customWidth="1"/>
    <col min="12" max="12" width="7" style="1" customWidth="1"/>
    <col min="13" max="13" width="12.875" style="1" customWidth="1"/>
    <col min="14" max="14" width="15.875" style="1" customWidth="1"/>
    <col min="15" max="15" width="12" style="1" customWidth="1"/>
    <col min="16" max="16" width="14.375" style="1" customWidth="1"/>
    <col min="17" max="17" width="19.375" style="1" customWidth="1"/>
    <col min="18" max="18" width="10.375" style="1" customWidth="1"/>
    <col min="19" max="19" width="15.125" style="1" customWidth="1"/>
    <col min="20" max="16384" width="9" style="1"/>
  </cols>
  <sheetData>
    <row r="1" ht="27" customHeight="1" spans="1:1">
      <c r="A1" s="15" t="s">
        <v>952</v>
      </c>
    </row>
    <row r="2" ht="33.75" customHeight="1" spans="1:4">
      <c r="A2" s="4" t="s">
        <v>953</v>
      </c>
      <c r="B2" s="5"/>
      <c r="C2" s="5"/>
      <c r="D2" s="5"/>
    </row>
    <row r="3" ht="33" customHeight="1" spans="1:4">
      <c r="A3" s="16" t="s">
        <v>954</v>
      </c>
      <c r="B3" s="17"/>
      <c r="C3" s="17"/>
      <c r="D3" s="18"/>
    </row>
    <row r="4" ht="30" customHeight="1" spans="1:21">
      <c r="A4" s="19" t="s">
        <v>955</v>
      </c>
      <c r="B4" s="19" t="s">
        <v>4</v>
      </c>
      <c r="C4" s="19" t="s">
        <v>956</v>
      </c>
      <c r="D4" s="19" t="s">
        <v>6</v>
      </c>
      <c r="U4" s="1" t="s">
        <v>105</v>
      </c>
    </row>
    <row r="5" ht="53" customHeight="1" spans="1:4">
      <c r="A5" s="19" t="s">
        <v>957</v>
      </c>
      <c r="B5" s="20">
        <v>1</v>
      </c>
      <c r="C5" s="21" t="s">
        <v>8</v>
      </c>
      <c r="D5" s="22"/>
    </row>
    <row r="6" ht="32.1" customHeight="1" spans="1:4">
      <c r="A6" s="23" t="s">
        <v>958</v>
      </c>
      <c r="B6" s="20">
        <v>1</v>
      </c>
      <c r="C6" s="24" t="s">
        <v>8</v>
      </c>
      <c r="D6" s="25"/>
    </row>
    <row r="7" ht="32.1" customHeight="1" spans="1:4">
      <c r="A7" s="23" t="s">
        <v>959</v>
      </c>
      <c r="B7" s="20">
        <v>1</v>
      </c>
      <c r="C7" s="24" t="s">
        <v>8</v>
      </c>
      <c r="D7" s="25"/>
    </row>
    <row r="8" ht="51.95" customHeight="1" spans="1:4">
      <c r="A8" s="23" t="s">
        <v>960</v>
      </c>
      <c r="B8" s="20">
        <v>1</v>
      </c>
      <c r="C8" s="24" t="s">
        <v>8</v>
      </c>
      <c r="D8" s="25"/>
    </row>
    <row r="9" ht="48" customHeight="1" spans="1:4">
      <c r="A9" s="23" t="s">
        <v>961</v>
      </c>
      <c r="B9" s="20">
        <v>1</v>
      </c>
      <c r="C9" s="24" t="s">
        <v>8</v>
      </c>
      <c r="D9" s="25"/>
    </row>
    <row r="10" ht="164.1" customHeight="1" spans="1:4">
      <c r="A10" s="26" t="s">
        <v>962</v>
      </c>
      <c r="B10" s="27"/>
      <c r="C10" s="27"/>
      <c r="D10" s="27"/>
    </row>
    <row r="11" ht="21.95" customHeight="1"/>
  </sheetData>
  <mergeCells count="3">
    <mergeCell ref="A2:D2"/>
    <mergeCell ref="A3:D3"/>
    <mergeCell ref="A10:D10"/>
  </mergeCells>
  <pageMargins left="0.707638888888889" right="0.707638888888889" top="0.747916666666667" bottom="0.747916666666667" header="0.313888888888889" footer="0.313888888888889"/>
  <pageSetup paperSize="9" orientation="landscape" verticalDpi="3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zoomScale="115" zoomScaleNormal="115" workbookViewId="0">
      <selection activeCell="G8" sqref="G8"/>
    </sheetView>
  </sheetViews>
  <sheetFormatPr defaultColWidth="9" defaultRowHeight="15" outlineLevelRow="5"/>
  <cols>
    <col min="1" max="1" width="5.125" style="1" customWidth="1"/>
    <col min="2" max="2" width="7.5" style="1" customWidth="1"/>
    <col min="3" max="3" width="5.875" style="1" customWidth="1"/>
    <col min="4" max="4" width="30.875" style="1" customWidth="1"/>
    <col min="5" max="5" width="9.875" style="1" customWidth="1"/>
    <col min="6" max="6" width="12.125" style="1" customWidth="1"/>
    <col min="7" max="7" width="10.25" style="1" customWidth="1"/>
    <col min="8" max="8" width="19.25" style="1" customWidth="1"/>
    <col min="9" max="9" width="9.875" style="1" customWidth="1"/>
    <col min="10" max="10" width="9" style="1" customWidth="1"/>
    <col min="11" max="11" width="8.875" style="1" customWidth="1"/>
    <col min="12" max="16384" width="9" style="1"/>
  </cols>
  <sheetData>
    <row r="1" ht="20.25" customHeight="1" spans="1:11">
      <c r="A1" s="2" t="s">
        <v>963</v>
      </c>
      <c r="B1" s="3"/>
      <c r="C1" s="3"/>
      <c r="D1" s="3"/>
      <c r="E1" s="3"/>
      <c r="F1" s="3"/>
      <c r="G1" s="3"/>
      <c r="H1" s="3"/>
      <c r="I1" s="3"/>
      <c r="J1" s="3"/>
      <c r="K1" s="3"/>
    </row>
    <row r="2" ht="29.25" customHeight="1" spans="1:11">
      <c r="A2" s="4" t="s">
        <v>964</v>
      </c>
      <c r="B2" s="5"/>
      <c r="C2" s="5"/>
      <c r="D2" s="5"/>
      <c r="E2" s="5"/>
      <c r="F2" s="5"/>
      <c r="G2" s="5"/>
      <c r="H2" s="5"/>
      <c r="I2" s="5"/>
      <c r="J2" s="5"/>
      <c r="K2" s="5"/>
    </row>
    <row r="3" ht="28.5" customHeight="1" spans="1:11">
      <c r="A3" s="6" t="s">
        <v>965</v>
      </c>
      <c r="B3" s="7"/>
      <c r="C3" s="7"/>
      <c r="D3" s="7"/>
      <c r="E3" s="7"/>
      <c r="F3" s="7"/>
      <c r="G3" s="8"/>
      <c r="H3" s="9" t="s">
        <v>966</v>
      </c>
      <c r="I3" s="9"/>
      <c r="J3" s="9"/>
      <c r="K3" s="14"/>
    </row>
    <row r="4" ht="54" customHeight="1" spans="1:11">
      <c r="A4" s="10" t="s">
        <v>4</v>
      </c>
      <c r="B4" s="10" t="s">
        <v>967</v>
      </c>
      <c r="C4" s="10" t="s">
        <v>968</v>
      </c>
      <c r="D4" s="10"/>
      <c r="E4" s="10" t="s">
        <v>969</v>
      </c>
      <c r="F4" s="10"/>
      <c r="G4" s="10" t="s">
        <v>970</v>
      </c>
      <c r="H4" s="10"/>
      <c r="I4" s="10"/>
      <c r="J4" s="10"/>
      <c r="K4" s="10" t="s">
        <v>971</v>
      </c>
    </row>
    <row r="5" ht="57" customHeight="1" spans="1:11">
      <c r="A5" s="10"/>
      <c r="B5" s="10"/>
      <c r="C5" s="10" t="s">
        <v>972</v>
      </c>
      <c r="D5" s="10" t="s">
        <v>66</v>
      </c>
      <c r="E5" s="10" t="s">
        <v>973</v>
      </c>
      <c r="F5" s="11" t="s">
        <v>66</v>
      </c>
      <c r="G5" s="10" t="s">
        <v>974</v>
      </c>
      <c r="H5" s="10" t="s">
        <v>66</v>
      </c>
      <c r="I5" s="10" t="s">
        <v>975</v>
      </c>
      <c r="J5" s="10" t="s">
        <v>66</v>
      </c>
      <c r="K5" s="10"/>
    </row>
    <row r="6" ht="189" customHeight="1" spans="1:11">
      <c r="A6" s="12">
        <v>1</v>
      </c>
      <c r="B6" s="12" t="s">
        <v>976</v>
      </c>
      <c r="C6" s="12">
        <v>39</v>
      </c>
      <c r="D6" s="13" t="s">
        <v>977</v>
      </c>
      <c r="E6" s="12">
        <v>28</v>
      </c>
      <c r="F6" s="12" t="s">
        <v>978</v>
      </c>
      <c r="G6" s="12">
        <v>11</v>
      </c>
      <c r="H6" s="12" t="s">
        <v>979</v>
      </c>
      <c r="I6" s="12">
        <v>0</v>
      </c>
      <c r="J6" s="12">
        <v>0</v>
      </c>
      <c r="K6" s="12" t="s">
        <v>8</v>
      </c>
    </row>
  </sheetData>
  <mergeCells count="10">
    <mergeCell ref="A1:K1"/>
    <mergeCell ref="A2:K2"/>
    <mergeCell ref="A3:F3"/>
    <mergeCell ref="H3:K3"/>
    <mergeCell ref="C4:D4"/>
    <mergeCell ref="E4:F4"/>
    <mergeCell ref="G4:J4"/>
    <mergeCell ref="A4:A5"/>
    <mergeCell ref="B4:B5"/>
    <mergeCell ref="K4:K5"/>
  </mergeCells>
  <pageMargins left="0.707638888888889" right="0.707638888888889" top="0.747916666666667" bottom="0.747916666666667" header="0.313888888888889" footer="0.313888888888889"/>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附表1-1研究部署情况（省）</vt:lpstr>
      <vt:lpstr>附表1-2研究部署情况（市）</vt:lpstr>
      <vt:lpstr>附表2-2 中督反馈问题</vt:lpstr>
      <vt:lpstr>附表3 全市检查督办考核情况</vt:lpstr>
      <vt:lpstr>附表5 中督整改完成情况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囬</cp:lastModifiedBy>
  <dcterms:created xsi:type="dcterms:W3CDTF">2006-09-13T11:21:00Z</dcterms:created>
  <cp:lastPrinted>2018-06-29T01:38:00Z</cp:lastPrinted>
  <dcterms:modified xsi:type="dcterms:W3CDTF">2020-03-17T08:21:24Z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eadingLayout">
    <vt:bool>false</vt:bool>
  </property>
</Properties>
</file>